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cnvalentine\AppData\Roaming\iManage\Work\Recent\Ascent Resources - Utica LLC - Gingerich North LND GR Unitization (072439-000290)\"/>
    </mc:Choice>
  </mc:AlternateContent>
  <xr:revisionPtr revIDLastSave="0" documentId="8_{E8921C02-D4A1-40C1-ACD8-739A267465D5}" xr6:coauthVersionLast="47" xr6:coauthVersionMax="47" xr10:uidLastSave="{00000000-0000-0000-0000-000000000000}"/>
  <bookViews>
    <workbookView xWindow="-28920" yWindow="1710" windowWidth="29040" windowHeight="15840" xr2:uid="{00000000-000D-0000-FFFF-FFFF00000000}"/>
  </bookViews>
  <sheets>
    <sheet name="Exhibit A" sheetId="3" r:id="rId1"/>
  </sheets>
  <definedNames>
    <definedName name="_xlnm._FilterDatabase" localSheetId="0" hidden="1">'Exhibit A'!$A$3:$U$150</definedName>
    <definedName name="_xlnm.Print_Titles" localSheetId="0">'Exhibit A'!$1:$3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2" i="3" l="1"/>
  <c r="F46" i="3" l="1"/>
  <c r="F113" i="3" l="1"/>
  <c r="F112" i="3"/>
  <c r="F8" i="3"/>
  <c r="F7" i="3"/>
  <c r="F42" i="3"/>
  <c r="F41" i="3"/>
  <c r="F21" i="3"/>
  <c r="F20" i="3"/>
  <c r="F40" i="3"/>
  <c r="F39" i="3"/>
  <c r="F38" i="3"/>
  <c r="F37" i="3"/>
  <c r="F35" i="3"/>
  <c r="F34" i="3"/>
  <c r="F24" i="3"/>
  <c r="F23" i="3"/>
  <c r="F145" i="3" l="1"/>
  <c r="G45" i="3" l="1"/>
  <c r="L45" i="3" s="1"/>
  <c r="K45" i="3" s="1"/>
  <c r="G46" i="3"/>
  <c r="L46" i="3" s="1"/>
  <c r="K46" i="3" s="1"/>
  <c r="G48" i="3"/>
  <c r="L48" i="3" s="1"/>
  <c r="K48" i="3" s="1"/>
  <c r="G113" i="3"/>
  <c r="L113" i="3" s="1"/>
  <c r="K113" i="3" s="1"/>
  <c r="G42" i="3"/>
  <c r="M42" i="3" s="1"/>
  <c r="G8" i="3"/>
  <c r="G40" i="3"/>
  <c r="G21" i="3"/>
  <c r="G4" i="3"/>
  <c r="L4" i="3" s="1"/>
  <c r="K4" i="3" s="1"/>
  <c r="G38" i="3"/>
  <c r="G109" i="3"/>
  <c r="L109" i="3" s="1"/>
  <c r="K109" i="3" s="1"/>
  <c r="G52" i="3"/>
  <c r="M52" i="3" s="1"/>
  <c r="G25" i="3"/>
  <c r="L25" i="3" s="1"/>
  <c r="K25" i="3" s="1"/>
  <c r="G129" i="3"/>
  <c r="L129" i="3" s="1"/>
  <c r="K129" i="3" s="1"/>
  <c r="G44" i="3"/>
  <c r="L44" i="3" s="1"/>
  <c r="K44" i="3" s="1"/>
  <c r="G133" i="3"/>
  <c r="L133" i="3" s="1"/>
  <c r="K133" i="3" s="1"/>
  <c r="G130" i="3"/>
  <c r="L130" i="3" s="1"/>
  <c r="K130" i="3" s="1"/>
  <c r="G132" i="3"/>
  <c r="L132" i="3" s="1"/>
  <c r="K132" i="3" s="1"/>
  <c r="G128" i="3"/>
  <c r="L128" i="3" s="1"/>
  <c r="K128" i="3" s="1"/>
  <c r="G139" i="3"/>
  <c r="M139" i="3" s="1"/>
  <c r="G66" i="3"/>
  <c r="L66" i="3" s="1"/>
  <c r="K66" i="3" s="1"/>
  <c r="G84" i="3"/>
  <c r="L84" i="3" s="1"/>
  <c r="K84" i="3" s="1"/>
  <c r="G43" i="3"/>
  <c r="L43" i="3" s="1"/>
  <c r="K43" i="3" s="1"/>
  <c r="G118" i="3"/>
  <c r="L118" i="3" s="1"/>
  <c r="K118" i="3" s="1"/>
  <c r="G54" i="3"/>
  <c r="L54" i="3" s="1"/>
  <c r="K54" i="3" s="1"/>
  <c r="G56" i="3"/>
  <c r="L56" i="3" s="1"/>
  <c r="G63" i="3"/>
  <c r="N63" i="3" s="1"/>
  <c r="G140" i="3"/>
  <c r="M140" i="3" s="1"/>
  <c r="G49" i="3"/>
  <c r="L49" i="3" s="1"/>
  <c r="K49" i="3" s="1"/>
  <c r="G61" i="3"/>
  <c r="L61" i="3" s="1"/>
  <c r="K61" i="3" s="1"/>
  <c r="G136" i="3"/>
  <c r="L136" i="3" s="1"/>
  <c r="K136" i="3" s="1"/>
  <c r="G86" i="3"/>
  <c r="L86" i="3" s="1"/>
  <c r="K86" i="3" s="1"/>
  <c r="G83" i="3"/>
  <c r="L83" i="3" s="1"/>
  <c r="K83" i="3" s="1"/>
  <c r="G71" i="3"/>
  <c r="L71" i="3" s="1"/>
  <c r="G74" i="3"/>
  <c r="M74" i="3" s="1"/>
  <c r="G12" i="3"/>
  <c r="M12" i="3" s="1"/>
  <c r="G77" i="3"/>
  <c r="M77" i="3" s="1"/>
  <c r="G59" i="3"/>
  <c r="L59" i="3" s="1"/>
  <c r="K59" i="3" s="1"/>
  <c r="G80" i="3"/>
  <c r="L80" i="3" s="1"/>
  <c r="G91" i="3"/>
  <c r="L91" i="3" s="1"/>
  <c r="K91" i="3" s="1"/>
  <c r="G108" i="3"/>
  <c r="L108" i="3" s="1"/>
  <c r="K108" i="3" s="1"/>
  <c r="G120" i="3"/>
  <c r="L120" i="3" s="1"/>
  <c r="K120" i="3" s="1"/>
  <c r="G47" i="3"/>
  <c r="L47" i="3" s="1"/>
  <c r="K47" i="3" s="1"/>
  <c r="G62" i="3"/>
  <c r="L62" i="3" s="1"/>
  <c r="K62" i="3" s="1"/>
  <c r="G131" i="3"/>
  <c r="L131" i="3" s="1"/>
  <c r="K131" i="3" s="1"/>
  <c r="G68" i="3"/>
  <c r="L68" i="3" s="1"/>
  <c r="K68" i="3" s="1"/>
  <c r="G36" i="3"/>
  <c r="M36" i="3" s="1"/>
  <c r="K36" i="3" s="1"/>
  <c r="G138" i="3"/>
  <c r="L138" i="3" s="1"/>
  <c r="K138" i="3" s="1"/>
  <c r="G94" i="3"/>
  <c r="L94" i="3" s="1"/>
  <c r="K94" i="3" s="1"/>
  <c r="G144" i="3"/>
  <c r="L144" i="3" s="1"/>
  <c r="K144" i="3" s="1"/>
  <c r="G87" i="3"/>
  <c r="L87" i="3" s="1"/>
  <c r="K87" i="3" s="1"/>
  <c r="G99" i="3"/>
  <c r="L99" i="3" s="1"/>
  <c r="K99" i="3" s="1"/>
  <c r="G88" i="3"/>
  <c r="L88" i="3" s="1"/>
  <c r="K88" i="3" s="1"/>
  <c r="G116" i="3"/>
  <c r="L116" i="3" s="1"/>
  <c r="K116" i="3" s="1"/>
  <c r="G89" i="3"/>
  <c r="L89" i="3" s="1"/>
  <c r="K89" i="3" s="1"/>
  <c r="G107" i="3"/>
  <c r="L107" i="3" s="1"/>
  <c r="K107" i="3" s="1"/>
  <c r="G90" i="3"/>
  <c r="L90" i="3" s="1"/>
  <c r="K90" i="3" s="1"/>
  <c r="G13" i="3"/>
  <c r="L13" i="3" s="1"/>
  <c r="G117" i="3"/>
  <c r="L117" i="3" s="1"/>
  <c r="K117" i="3" s="1"/>
  <c r="G122" i="3"/>
  <c r="L122" i="3" s="1"/>
  <c r="K122" i="3" s="1"/>
  <c r="G39" i="3"/>
  <c r="G137" i="3"/>
  <c r="L137" i="3" s="1"/>
  <c r="K137" i="3" s="1"/>
  <c r="G55" i="3"/>
  <c r="L55" i="3" s="1"/>
  <c r="K55" i="3" s="1"/>
  <c r="G51" i="3"/>
  <c r="L51" i="3" s="1"/>
  <c r="K51" i="3" s="1"/>
  <c r="G65" i="3"/>
  <c r="M65" i="3" s="1"/>
  <c r="G6" i="3"/>
  <c r="M6" i="3" s="1"/>
  <c r="G85" i="3"/>
  <c r="G15" i="3"/>
  <c r="M15" i="3" s="1"/>
  <c r="G102" i="3"/>
  <c r="L102" i="3" s="1"/>
  <c r="K102" i="3" s="1"/>
  <c r="G7" i="3"/>
  <c r="M7" i="3" s="1"/>
  <c r="G95" i="3"/>
  <c r="L95" i="3" s="1"/>
  <c r="K95" i="3" s="1"/>
  <c r="G9" i="3"/>
  <c r="M9" i="3" s="1"/>
  <c r="G96" i="3"/>
  <c r="L96" i="3" s="1"/>
  <c r="K96" i="3" s="1"/>
  <c r="G10" i="3"/>
  <c r="M10" i="3" s="1"/>
  <c r="G97" i="3"/>
  <c r="L97" i="3" s="1"/>
  <c r="K97" i="3" s="1"/>
  <c r="G11" i="3"/>
  <c r="M11" i="3" s="1"/>
  <c r="G106" i="3"/>
  <c r="L106" i="3" s="1"/>
  <c r="K106" i="3" s="1"/>
  <c r="G23" i="3"/>
  <c r="G127" i="3"/>
  <c r="L127" i="3" s="1"/>
  <c r="K127" i="3" s="1"/>
  <c r="G121" i="3"/>
  <c r="L121" i="3" s="1"/>
  <c r="K121" i="3" s="1"/>
  <c r="G60" i="3"/>
  <c r="L60" i="3" s="1"/>
  <c r="K60" i="3" s="1"/>
  <c r="G53" i="3"/>
  <c r="L53" i="3" s="1"/>
  <c r="K53" i="3" s="1"/>
  <c r="G141" i="3"/>
  <c r="M141" i="3" s="1"/>
  <c r="G70" i="3"/>
  <c r="L70" i="3" s="1"/>
  <c r="K70" i="3" s="1"/>
  <c r="G64" i="3"/>
  <c r="M64" i="3" s="1"/>
  <c r="K64" i="3" s="1"/>
  <c r="G69" i="3"/>
  <c r="L69" i="3" s="1"/>
  <c r="K69" i="3" s="1"/>
  <c r="G93" i="3"/>
  <c r="L93" i="3" s="1"/>
  <c r="K93" i="3" s="1"/>
  <c r="G28" i="3"/>
  <c r="M28" i="3" s="1"/>
  <c r="G110" i="3"/>
  <c r="L110" i="3" s="1"/>
  <c r="K110" i="3" s="1"/>
  <c r="G16" i="3"/>
  <c r="L16" i="3" s="1"/>
  <c r="K16" i="3" s="1"/>
  <c r="G103" i="3"/>
  <c r="L103" i="3" s="1"/>
  <c r="K103" i="3" s="1"/>
  <c r="G19" i="3"/>
  <c r="L19" i="3" s="1"/>
  <c r="G104" i="3"/>
  <c r="L104" i="3" s="1"/>
  <c r="K104" i="3" s="1"/>
  <c r="G20" i="3"/>
  <c r="L20" i="3" s="1"/>
  <c r="G105" i="3"/>
  <c r="M105" i="3" s="1"/>
  <c r="G22" i="3"/>
  <c r="M22" i="3" s="1"/>
  <c r="K22" i="3" s="1"/>
  <c r="G115" i="3"/>
  <c r="L115" i="3" s="1"/>
  <c r="K115" i="3" s="1"/>
  <c r="G37" i="3"/>
  <c r="G135" i="3"/>
  <c r="L135" i="3" s="1"/>
  <c r="K135" i="3" s="1"/>
  <c r="G14" i="3"/>
  <c r="L14" i="3" s="1"/>
  <c r="G101" i="3"/>
  <c r="L101" i="3" s="1"/>
  <c r="K101" i="3" s="1"/>
  <c r="G41" i="3"/>
  <c r="M41" i="3" s="1"/>
  <c r="G119" i="3"/>
  <c r="L119" i="3" s="1"/>
  <c r="K119" i="3" s="1"/>
  <c r="G29" i="3"/>
  <c r="L29" i="3" s="1"/>
  <c r="K29" i="3" s="1"/>
  <c r="G111" i="3"/>
  <c r="L111" i="3" s="1"/>
  <c r="K111" i="3" s="1"/>
  <c r="G32" i="3"/>
  <c r="G112" i="3"/>
  <c r="L112" i="3" s="1"/>
  <c r="K112" i="3" s="1"/>
  <c r="G33" i="3"/>
  <c r="M33" i="3" s="1"/>
  <c r="K33" i="3" s="1"/>
  <c r="G114" i="3"/>
  <c r="L114" i="3" s="1"/>
  <c r="K114" i="3" s="1"/>
  <c r="G34" i="3"/>
  <c r="M34" i="3" s="1"/>
  <c r="G124" i="3"/>
  <c r="L124" i="3" s="1"/>
  <c r="K124" i="3" s="1"/>
  <c r="G50" i="3"/>
  <c r="L50" i="3" s="1"/>
  <c r="K50" i="3" s="1"/>
  <c r="G5" i="3"/>
  <c r="M5" i="3" s="1"/>
  <c r="G35" i="3"/>
  <c r="G67" i="3"/>
  <c r="M67" i="3" s="1"/>
  <c r="G98" i="3"/>
  <c r="L98" i="3" s="1"/>
  <c r="K98" i="3" s="1"/>
  <c r="G134" i="3"/>
  <c r="L134" i="3" s="1"/>
  <c r="K134" i="3" s="1"/>
  <c r="G92" i="3"/>
  <c r="L92" i="3" s="1"/>
  <c r="K92" i="3" s="1"/>
  <c r="G126" i="3"/>
  <c r="L126" i="3" s="1"/>
  <c r="K126" i="3" s="1"/>
  <c r="G100" i="3"/>
  <c r="L100" i="3" s="1"/>
  <c r="K100" i="3" s="1"/>
  <c r="G24" i="3"/>
  <c r="P85" i="3" l="1"/>
  <c r="P145" i="3" s="1"/>
  <c r="Q85" i="3"/>
  <c r="Q145" i="3" s="1"/>
  <c r="O85" i="3"/>
  <c r="O145" i="3" s="1"/>
  <c r="M38" i="3"/>
  <c r="L38" i="3"/>
  <c r="M23" i="3"/>
  <c r="L23" i="3"/>
  <c r="L39" i="3"/>
  <c r="M39" i="3"/>
  <c r="L40" i="3"/>
  <c r="M40" i="3"/>
  <c r="M24" i="3"/>
  <c r="L24" i="3"/>
  <c r="M37" i="3"/>
  <c r="L37" i="3"/>
  <c r="K37" i="3" s="1"/>
  <c r="N145" i="3"/>
  <c r="K63" i="3"/>
  <c r="M8" i="3"/>
  <c r="L8" i="3"/>
  <c r="L42" i="3"/>
  <c r="K42" i="3" s="1"/>
  <c r="L5" i="3"/>
  <c r="K5" i="3" s="1"/>
  <c r="L52" i="3"/>
  <c r="K52" i="3" s="1"/>
  <c r="L21" i="3"/>
  <c r="M21" i="3"/>
  <c r="L41" i="3"/>
  <c r="K41" i="3" s="1"/>
  <c r="L28" i="3"/>
  <c r="K28" i="3" s="1"/>
  <c r="M71" i="3"/>
  <c r="K71" i="3" s="1"/>
  <c r="M56" i="3"/>
  <c r="K56" i="3" s="1"/>
  <c r="M13" i="3"/>
  <c r="K13" i="3" s="1"/>
  <c r="L139" i="3"/>
  <c r="K139" i="3" s="1"/>
  <c r="M20" i="3"/>
  <c r="K20" i="3" s="1"/>
  <c r="L105" i="3"/>
  <c r="K105" i="3" s="1"/>
  <c r="L7" i="3"/>
  <c r="K7" i="3" s="1"/>
  <c r="M80" i="3"/>
  <c r="K80" i="3" s="1"/>
  <c r="L34" i="3"/>
  <c r="K34" i="3" s="1"/>
  <c r="L77" i="3"/>
  <c r="K77" i="3" s="1"/>
  <c r="L140" i="3"/>
  <c r="K140" i="3" s="1"/>
  <c r="L65" i="3"/>
  <c r="K65" i="3" s="1"/>
  <c r="L141" i="3"/>
  <c r="K141" i="3" s="1"/>
  <c r="L74" i="3"/>
  <c r="K74" i="3" s="1"/>
  <c r="L10" i="3"/>
  <c r="K10" i="3" s="1"/>
  <c r="L9" i="3"/>
  <c r="K9" i="3" s="1"/>
  <c r="M35" i="3"/>
  <c r="L35" i="3"/>
  <c r="M19" i="3"/>
  <c r="K19" i="3" s="1"/>
  <c r="L11" i="3"/>
  <c r="K11" i="3" s="1"/>
  <c r="L12" i="3"/>
  <c r="K12" i="3" s="1"/>
  <c r="L67" i="3"/>
  <c r="K67" i="3" s="1"/>
  <c r="L15" i="3"/>
  <c r="K15" i="3" s="1"/>
  <c r="M14" i="3"/>
  <c r="K14" i="3" s="1"/>
  <c r="L6" i="3"/>
  <c r="K6" i="3" s="1"/>
  <c r="G145" i="3"/>
  <c r="K23" i="3" l="1"/>
  <c r="K24" i="3"/>
  <c r="K39" i="3"/>
  <c r="K40" i="3"/>
  <c r="K35" i="3"/>
  <c r="K8" i="3"/>
  <c r="K38" i="3"/>
  <c r="K21" i="3"/>
  <c r="M145" i="3"/>
  <c r="L145" i="3"/>
  <c r="K145" i="3" l="1"/>
  <c r="F146" i="3" s="1"/>
</calcChain>
</file>

<file path=xl/sharedStrings.xml><?xml version="1.0" encoding="utf-8"?>
<sst xmlns="http://schemas.openxmlformats.org/spreadsheetml/2006/main" count="1203" uniqueCount="372">
  <si>
    <t>Exhibit A</t>
  </si>
  <si>
    <t>Tract Number</t>
  </si>
  <si>
    <t>Mineral Owner</t>
  </si>
  <si>
    <t>Leased
Yes or No</t>
  </si>
  <si>
    <t>Decimal Interest in Tract</t>
  </si>
  <si>
    <t>Township</t>
  </si>
  <si>
    <t>County</t>
  </si>
  <si>
    <t>Consenting Working Interest Percentage</t>
  </si>
  <si>
    <t>Applicant Working Interest Percentage</t>
  </si>
  <si>
    <t>Address</t>
  </si>
  <si>
    <t>City</t>
  </si>
  <si>
    <t>State</t>
  </si>
  <si>
    <t>Zip</t>
  </si>
  <si>
    <t>Total Unit Acres:</t>
  </si>
  <si>
    <t>Total Consenting Acres:</t>
  </si>
  <si>
    <t>PENDING</t>
  </si>
  <si>
    <t>OH</t>
  </si>
  <si>
    <t>TX</t>
  </si>
  <si>
    <t>N/A</t>
  </si>
  <si>
    <t>PA</t>
  </si>
  <si>
    <t>Hartville</t>
  </si>
  <si>
    <t>NPRI = Non-Participating Royalty Interest Only</t>
  </si>
  <si>
    <t>Lease ID Number (Optional)</t>
  </si>
  <si>
    <t>Surface Acres in Unit (Net)</t>
  </si>
  <si>
    <t>Tract Participation in Unit (Net)</t>
  </si>
  <si>
    <t>Tax Map 
Parcel ID</t>
  </si>
  <si>
    <t>Total:</t>
  </si>
  <si>
    <t>End of Exhibit A</t>
  </si>
  <si>
    <t>UTC031100001</t>
  </si>
  <si>
    <t>UTC017077000</t>
  </si>
  <si>
    <t>UTC001108000</t>
  </si>
  <si>
    <t>UTC004906000</t>
  </si>
  <si>
    <t>UTC001294001</t>
  </si>
  <si>
    <t>UTC008393000</t>
  </si>
  <si>
    <t>UTC008018001</t>
  </si>
  <si>
    <t xml:space="preserve">UTC015917000 </t>
  </si>
  <si>
    <t xml:space="preserve">UTC001198001 </t>
  </si>
  <si>
    <t>UTC001300000</t>
  </si>
  <si>
    <t>UTC032685001</t>
  </si>
  <si>
    <t>UTC032686001</t>
  </si>
  <si>
    <t>UTC032657001</t>
  </si>
  <si>
    <t>UTC032656001</t>
  </si>
  <si>
    <t>UTC032708000</t>
  </si>
  <si>
    <t>UTC001219001</t>
  </si>
  <si>
    <t>UTC033966001</t>
  </si>
  <si>
    <t>UTC036064001</t>
  </si>
  <si>
    <t>UTC022894000</t>
  </si>
  <si>
    <t>UTC033748001</t>
  </si>
  <si>
    <t>UTC033964001</t>
  </si>
  <si>
    <t>UTC029196001</t>
  </si>
  <si>
    <t xml:space="preserve">UTC001267001 </t>
  </si>
  <si>
    <t>UTC033185001</t>
  </si>
  <si>
    <t>UTC022903000</t>
  </si>
  <si>
    <t>UTC008613000</t>
  </si>
  <si>
    <t>UTC034637000</t>
  </si>
  <si>
    <t>UTC029257000</t>
  </si>
  <si>
    <t>UTC029250000</t>
  </si>
  <si>
    <t>UTC032498000</t>
  </si>
  <si>
    <t>UTC026887000</t>
  </si>
  <si>
    <t>UTC029169001</t>
  </si>
  <si>
    <t>UTC028626001</t>
  </si>
  <si>
    <t>UTC013394000</t>
  </si>
  <si>
    <t>UTC029183001</t>
  </si>
  <si>
    <t>UTC028945000</t>
  </si>
  <si>
    <t>UTC028951000</t>
  </si>
  <si>
    <t>UTC029187000</t>
  </si>
  <si>
    <t>UTC032937000</t>
  </si>
  <si>
    <t>UTC029739000</t>
  </si>
  <si>
    <t>UTC032651000</t>
  </si>
  <si>
    <t>UTC032652000 </t>
  </si>
  <si>
    <t>UTC034638000</t>
  </si>
  <si>
    <t>UTC032888000</t>
  </si>
  <si>
    <t>UTC029604000</t>
  </si>
  <si>
    <t>UTC017315000</t>
  </si>
  <si>
    <t>UTC036071001</t>
  </si>
  <si>
    <t>Raber Energy, LLC
Attn:  Jonathan D. Raber, Owner</t>
  </si>
  <si>
    <t>Janice A. Hawley Declaration of Trust dated Jan. 24, 2019
Attn:  Beverly A. Beutell, Successor Trustee</t>
  </si>
  <si>
    <t>Bounty Minerals, LLC
Attn:  Tracie R. Palmer</t>
  </si>
  <si>
    <t>Mose E. Gingerich and Cevilla E. Gingerich, husband and wife</t>
  </si>
  <si>
    <t>The Nancy Selle Trust
Attn: Robert P. Selle, Trustee</t>
  </si>
  <si>
    <t>Samuel T. Yoder and Malinda M. Yoder, as survivorship tenants</t>
  </si>
  <si>
    <t>State of Ohio, Department of Transportation
Attn: Tyler Prose</t>
  </si>
  <si>
    <t>Jimmy L. Kinder, Jr.</t>
  </si>
  <si>
    <t>Rodney R. Kinder</t>
  </si>
  <si>
    <t>Rising Phoenix Royalty Fund III, LP
Attn:  James C. Graham, Manager</t>
  </si>
  <si>
    <t>The Galloway Preservation Trust, dated April 22, 2021 
Attn: Erin L. Cooper, Trustee</t>
  </si>
  <si>
    <t>Patrick S. Bair</t>
  </si>
  <si>
    <t>Howard Charles Bursch, III a/k/a Charles Bursh III</t>
  </si>
  <si>
    <t>Joshua A. Lebovitz</t>
  </si>
  <si>
    <t>Scout Resources, LLC
Attn: Blake A. O'Shaughnessy, Principal</t>
  </si>
  <si>
    <t>Scott A. Wheeler</t>
  </si>
  <si>
    <t>John D. Mathews</t>
  </si>
  <si>
    <t>Hillside Farms, LLC
Attn: James Hershberger</t>
  </si>
  <si>
    <t xml:space="preserve"> The Lapp Revocable Living Trust dated Feb. 22, 2019
Attn: Mervin Lapp and Amanda Lapp, Trustees</t>
  </si>
  <si>
    <t>Thomas G. Robison and Annette M. Robison, as survivorship tenants</t>
  </si>
  <si>
    <t>Lelah M. Robison</t>
  </si>
  <si>
    <t>The Sheppard Farm, LLC
Attn: Richard Lee Sheppard, Jr. and Marjorie K. Sheppard</t>
  </si>
  <si>
    <t>Hirsh Family Holdings, LLC
Attn: David Hirsh, General Manager</t>
  </si>
  <si>
    <t>William A. Miller and Edna Miller, as survivorship tenants</t>
  </si>
  <si>
    <t>Robert Joseph Nichols</t>
  </si>
  <si>
    <t>Thomas A. Wood</t>
  </si>
  <si>
    <t>Jeffrey L. Hibbs</t>
  </si>
  <si>
    <t>Gary E. Moore and Cheryl M. Moore, as survivorship tenants</t>
  </si>
  <si>
    <t>Ronald A. Miller</t>
  </si>
  <si>
    <t>David K. St. Clair and Sandra L. St. Clair, husband and wife</t>
  </si>
  <si>
    <t>Daniel J. St. Clair</t>
  </si>
  <si>
    <t>Benjamin C. St. Clair</t>
  </si>
  <si>
    <t>David St. Clair</t>
  </si>
  <si>
    <t>Lonnie D. Weaver and Evelyn Weaver, as survivorship tenants</t>
  </si>
  <si>
    <t>James E. Sudduth Jr. and Rebecca A. Sudduth,  as survivorship tenants</t>
  </si>
  <si>
    <t>Rebecca Ranay Gunn</t>
  </si>
  <si>
    <t>Kenneth N. Lawson</t>
  </si>
  <si>
    <t>Evangel P. Helmuth and Rachel R. Helmuth, as survivorship tenants</t>
  </si>
  <si>
    <t>David W. Cooper and Mary K. Cooper, husband and wife</t>
  </si>
  <si>
    <t>Antrim Mennonite Church, fka Heritage Christian Fellowship
Attn: Ed Lapp, Deacon</t>
  </si>
  <si>
    <t>Heritage Christian Fellowship
Attn: Ed Lapp, Deacon</t>
  </si>
  <si>
    <t>58725 West Road</t>
  </si>
  <si>
    <t>New Concord</t>
  </si>
  <si>
    <t>14427 Shreen Dr</t>
  </si>
  <si>
    <t>Strongsville</t>
  </si>
  <si>
    <t>777 Main Street, Suite 3400</t>
  </si>
  <si>
    <t>Fort Worth</t>
  </si>
  <si>
    <t>11671 Geib Ave</t>
  </si>
  <si>
    <t>3425 TR 606</t>
  </si>
  <si>
    <t>Fredericksburg</t>
  </si>
  <si>
    <t>Fredricksburg</t>
  </si>
  <si>
    <t>68843 Batesville Rd.</t>
  </si>
  <si>
    <t>Quaker City</t>
  </si>
  <si>
    <t>68780 Batesville Rd</t>
  </si>
  <si>
    <t>68856 Marshall Rd</t>
  </si>
  <si>
    <t>1930 Gulf St. NW</t>
  </si>
  <si>
    <t>Uniontown</t>
  </si>
  <si>
    <t>68950 Marshall Rd</t>
  </si>
  <si>
    <t>1980 W. Broad Street</t>
  </si>
  <si>
    <t>Columbus</t>
  </si>
  <si>
    <t>69569 Marshall Rd.</t>
  </si>
  <si>
    <t>751 Wesley Dr.</t>
  </si>
  <si>
    <t>Berea</t>
  </si>
  <si>
    <t>4230 Avondale Ave.</t>
  </si>
  <si>
    <t>Dallas</t>
  </si>
  <si>
    <t>69620 Batesville Rd.</t>
  </si>
  <si>
    <t>69509 Batesville Rd</t>
  </si>
  <si>
    <t>P.O. Box 222</t>
  </si>
  <si>
    <t>Pleasant Unit</t>
  </si>
  <si>
    <t>P.O. Box 423</t>
  </si>
  <si>
    <t>Latrobe</t>
  </si>
  <si>
    <t>P.O. Box 248</t>
  </si>
  <si>
    <t>Ingomar</t>
  </si>
  <si>
    <t>P.O. Box 113</t>
  </si>
  <si>
    <t>Luxor</t>
  </si>
  <si>
    <t>15662-0113</t>
  </si>
  <si>
    <t>P.O. Box 13308</t>
  </si>
  <si>
    <t>Denver</t>
  </si>
  <si>
    <t>CO</t>
  </si>
  <si>
    <t>20958 Imprimis Lane</t>
  </si>
  <si>
    <t>Freeport</t>
  </si>
  <si>
    <t>2680 North 4th Street</t>
  </si>
  <si>
    <t>70408 Batesville Rd.</t>
  </si>
  <si>
    <t>20774 McCoy Rd</t>
  </si>
  <si>
    <t>20786 McCoy Rd.</t>
  </si>
  <si>
    <t>208550 McCoy Rd.</t>
  </si>
  <si>
    <t>2051 McCoy Rd</t>
  </si>
  <si>
    <t>20554 McCoy Road</t>
  </si>
  <si>
    <t>101 Loyd Ct</t>
  </si>
  <si>
    <t>Lexington</t>
  </si>
  <si>
    <t>SC</t>
  </si>
  <si>
    <t>20160 Cadiz Rd</t>
  </si>
  <si>
    <t>20185 Cadiz Rd</t>
  </si>
  <si>
    <t>43973-8951</t>
  </si>
  <si>
    <t>18950 Anderson Rd</t>
  </si>
  <si>
    <t>17672 Winterset Lane</t>
  </si>
  <si>
    <t>Lore City</t>
  </si>
  <si>
    <t>71135 Lodge Rd.</t>
  </si>
  <si>
    <t>20163 Cadiz Rd</t>
  </si>
  <si>
    <t>68505 Rhinehart Rd</t>
  </si>
  <si>
    <t>20215 Cadiz Rd.</t>
  </si>
  <si>
    <t>70678 Lodge Road</t>
  </si>
  <si>
    <t>20217 Cadiz Road</t>
  </si>
  <si>
    <t>20230 Cadiz Rd.</t>
  </si>
  <si>
    <t>70719 Tyson Mill Rd.</t>
  </si>
  <si>
    <t>20275 Cadiz Rd.</t>
  </si>
  <si>
    <t>20411 Cadiz Rd</t>
  </si>
  <si>
    <t>20360 Cadiz Road</t>
  </si>
  <si>
    <t>20-0000255.000</t>
  </si>
  <si>
    <t>20-0000656.000</t>
  </si>
  <si>
    <t>20-0000647.000</t>
  </si>
  <si>
    <t>20-0000647.002</t>
  </si>
  <si>
    <t>20-0000647.007</t>
  </si>
  <si>
    <t>20-0000647.001</t>
  </si>
  <si>
    <t>20-0000516.000</t>
  </si>
  <si>
    <t>20-0000518.001</t>
  </si>
  <si>
    <t>20-0000515.001</t>
  </si>
  <si>
    <t>20-0000515.000</t>
  </si>
  <si>
    <t>20-0000169.000</t>
  </si>
  <si>
    <t>20-0001259.000</t>
  </si>
  <si>
    <t>20-0000518.000</t>
  </si>
  <si>
    <t>20-0000561.000</t>
  </si>
  <si>
    <t>20-0000518.002</t>
  </si>
  <si>
    <t>20-0001259.001</t>
  </si>
  <si>
    <t>20-0000178.000</t>
  </si>
  <si>
    <t>22-0000066.000</t>
  </si>
  <si>
    <t>20-0000177.000</t>
  </si>
  <si>
    <t>20-0000519.000</t>
  </si>
  <si>
    <t>20-0000520.000</t>
  </si>
  <si>
    <t>20-0000567.000</t>
  </si>
  <si>
    <t>20-0001194.000</t>
  </si>
  <si>
    <t>22-0000814.000</t>
  </si>
  <si>
    <t>22-0000105.000</t>
  </si>
  <si>
    <t>22-0000814.001</t>
  </si>
  <si>
    <t>22-0000027.000</t>
  </si>
  <si>
    <t>20-0000222.000</t>
  </si>
  <si>
    <t>20-0000345.000</t>
  </si>
  <si>
    <t>22-0000293.000</t>
  </si>
  <si>
    <t>22-0000224.000</t>
  </si>
  <si>
    <t>22-0000199.000</t>
  </si>
  <si>
    <t>22-0000760.000</t>
  </si>
  <si>
    <t>22-0000293.002</t>
  </si>
  <si>
    <t>22-0000293.003</t>
  </si>
  <si>
    <t>22-0000293.001</t>
  </si>
  <si>
    <t>22-0000296.000</t>
  </si>
  <si>
    <t>22-0000305.000</t>
  </si>
  <si>
    <t>22-0000791.002</t>
  </si>
  <si>
    <t>22-0000791.000</t>
  </si>
  <si>
    <t>22-0000233.000</t>
  </si>
  <si>
    <t>22-0000233.001</t>
  </si>
  <si>
    <t>22-0000125.000</t>
  </si>
  <si>
    <t>22-0000121.000</t>
  </si>
  <si>
    <t>22-0001134.000</t>
  </si>
  <si>
    <t>22-0000371.000</t>
  </si>
  <si>
    <t>22-0000372.000</t>
  </si>
  <si>
    <t>22-0000373.000</t>
  </si>
  <si>
    <t>22-0000389.000</t>
  </si>
  <si>
    <t>22-0000395.000</t>
  </si>
  <si>
    <t>22-0000394.000</t>
  </si>
  <si>
    <t>22-0000393.000</t>
  </si>
  <si>
    <t>22-0000412.000</t>
  </si>
  <si>
    <t>22-0000410.000</t>
  </si>
  <si>
    <t>22-0000411.000</t>
  </si>
  <si>
    <t>22-0000380.000</t>
  </si>
  <si>
    <t>22-0000388.000</t>
  </si>
  <si>
    <t>22-0000390.000</t>
  </si>
  <si>
    <t>22-0000374.000</t>
  </si>
  <si>
    <t>22-0000375.000</t>
  </si>
  <si>
    <t>22-0000376.000</t>
  </si>
  <si>
    <t>22-0000391.000</t>
  </si>
  <si>
    <t>22-0000392.000</t>
  </si>
  <si>
    <t>22-0000166.000</t>
  </si>
  <si>
    <t>22-0000120.000</t>
  </si>
  <si>
    <t>22-0000057.000</t>
  </si>
  <si>
    <t>22-0000431.000</t>
  </si>
  <si>
    <t>22-0000430.000</t>
  </si>
  <si>
    <t>22-0000415.000</t>
  </si>
  <si>
    <t>22-0000058.000</t>
  </si>
  <si>
    <t>22-0000166.001</t>
  </si>
  <si>
    <t>22-0000406.000</t>
  </si>
  <si>
    <t>22-0000407.000</t>
  </si>
  <si>
    <t>22-0000416.000</t>
  </si>
  <si>
    <t>22-0000189.000</t>
  </si>
  <si>
    <t>22-0001368.000</t>
  </si>
  <si>
    <t>22-0000230.001</t>
  </si>
  <si>
    <t>22-0001048.000</t>
  </si>
  <si>
    <t>22-0000350.000</t>
  </si>
  <si>
    <t>22-0000125.001</t>
  </si>
  <si>
    <t>22-0001066.000</t>
  </si>
  <si>
    <t>22-0001067.000</t>
  </si>
  <si>
    <t>22-0000306.000</t>
  </si>
  <si>
    <t>22-0000433.001</t>
  </si>
  <si>
    <t>22-0000433.000</t>
  </si>
  <si>
    <t>22-0000434.000</t>
  </si>
  <si>
    <t>22-0000439.000</t>
  </si>
  <si>
    <t>22-0000436.000</t>
  </si>
  <si>
    <t>22-0000437.000</t>
  </si>
  <si>
    <t>22-0000438.000</t>
  </si>
  <si>
    <t>22-0000435.000</t>
  </si>
  <si>
    <t>22-0000230.000</t>
  </si>
  <si>
    <t>22-0000333.003</t>
  </si>
  <si>
    <t>22-0000333.000</t>
  </si>
  <si>
    <t>22-0000333.002</t>
  </si>
  <si>
    <t>22-0000333.001</t>
  </si>
  <si>
    <t>22-0000791.001</t>
  </si>
  <si>
    <t>22-0000131.000</t>
  </si>
  <si>
    <t>Londonderry</t>
  </si>
  <si>
    <t>Guernsey</t>
  </si>
  <si>
    <t>Madison</t>
  </si>
  <si>
    <t>Theresa M. Stith</t>
  </si>
  <si>
    <t>Joseph G. Stith</t>
  </si>
  <si>
    <t>Elizabeth A. Gallo</t>
  </si>
  <si>
    <t>Kathleen M. Rose</t>
  </si>
  <si>
    <t>Keri C. Catte</t>
  </si>
  <si>
    <t>11529 Strasburg-Bolivar Rd
PO Box 444</t>
  </si>
  <si>
    <t>4722 Riley Rd</t>
  </si>
  <si>
    <t>Johnstown</t>
  </si>
  <si>
    <t>455 Oakland Rd</t>
  </si>
  <si>
    <t>Clarksville</t>
  </si>
  <si>
    <t>TN</t>
  </si>
  <si>
    <t>1435 Clemmons Pl</t>
  </si>
  <si>
    <t>Reynoldsburg</t>
  </si>
  <si>
    <t>3731 Mason Rd.</t>
  </si>
  <si>
    <t>Canal Winchester</t>
  </si>
  <si>
    <t>Barlow Projects, Inc. 
Working Interest Percentage</t>
  </si>
  <si>
    <t>RHDK Oil &amp; Gas, LLC 
Working Interest Percentage</t>
  </si>
  <si>
    <t>The Jean A. Gilcher Living Trust dated March 14, 2013
Attn:  Jean A. Gilcher, Trustee</t>
  </si>
  <si>
    <t>The Harold E. Gilcher Living Trust dated March 14, 2013
Attn:  Harold E. Gilcher, Trustee</t>
  </si>
  <si>
    <t>68922 Batesville Rd</t>
  </si>
  <si>
    <t>Brenda L. Smith</t>
  </si>
  <si>
    <t>Elisha A. Seeley</t>
  </si>
  <si>
    <t>70081 Batesville Rd.</t>
  </si>
  <si>
    <t>Michael E. Miller and Adena R. Miller, husband and wife, as survivorship tenants to Roy R. Miller and Mary H. Miller, husband and wife</t>
  </si>
  <si>
    <t>Roy R. Miller and Mary H. Miller, husband and wife, as survivorship tenants to Michael E. Miller and Adena R. Miller, husband and wife</t>
  </si>
  <si>
    <t>21192 McCoy Rd.</t>
  </si>
  <si>
    <t>13320 Dandelion Ln</t>
  </si>
  <si>
    <t>21042 McCoy Rd.</t>
  </si>
  <si>
    <t>Cambridge</t>
  </si>
  <si>
    <t>20250 Cadiz Rd.</t>
  </si>
  <si>
    <t>Vince W. Lenarz (NPRI Only)</t>
  </si>
  <si>
    <t>Rebecca R. Gunn, fka Rebecca R.Lenarz</t>
  </si>
  <si>
    <t>73512 Deck Rd.</t>
  </si>
  <si>
    <r>
      <rPr>
        <b/>
        <vertAlign val="superscript"/>
        <sz val="12"/>
        <rFont val="Times New Roman"/>
        <family val="1"/>
      </rPr>
      <t>1</t>
    </r>
    <r>
      <rPr>
        <b/>
        <sz val="12"/>
        <rFont val="Times New Roman"/>
        <family val="1"/>
      </rPr>
      <t>Owner is a not a mineral owner of the tract, but is the mineral owner of a separate tract to which the same lease covers. Said lease contains an entireties clause, which provides that if any portion of the lands covered by the lease are later transferred to a separate owner, then the royalties payable under the lease shall be divided among each owner in the proportion that the acreage owned by such owner bears to the entire leased acreage.</t>
    </r>
  </si>
  <si>
    <r>
      <t>Mose E. Gingerich and Cevilla E. Gingerich, husband and wife</t>
    </r>
    <r>
      <rPr>
        <vertAlign val="superscript"/>
        <sz val="12"/>
        <rFont val="Times New Roman"/>
        <family val="1"/>
      </rPr>
      <t>1</t>
    </r>
  </si>
  <si>
    <r>
      <t>Samuel T. Yoder and Malinda M. Yoder, as survivorship tenants</t>
    </r>
    <r>
      <rPr>
        <vertAlign val="superscript"/>
        <sz val="12"/>
        <rFont val="Times New Roman"/>
        <family val="1"/>
      </rPr>
      <t>1</t>
    </r>
  </si>
  <si>
    <r>
      <t>Antrim Mennonite Church, fka Heritage Christian Fellowship
Attn: Ed Lapp, Deacon</t>
    </r>
    <r>
      <rPr>
        <vertAlign val="superscript"/>
        <sz val="12"/>
        <rFont val="Times New Roman"/>
        <family val="1"/>
      </rPr>
      <t>1</t>
    </r>
  </si>
  <si>
    <r>
      <t>Hirsh Family Holdings, LLC
Attn: David Hirsh, General Manager</t>
    </r>
    <r>
      <rPr>
        <vertAlign val="superscript"/>
        <sz val="12"/>
        <rFont val="Times New Roman"/>
        <family val="1"/>
      </rPr>
      <t>1</t>
    </r>
  </si>
  <si>
    <t>No</t>
  </si>
  <si>
    <t>Yes</t>
  </si>
  <si>
    <t>David Yoder Revocable Trust dated March 13, 2012
Attn: David Yoder and Ruth A. Yoder, Co-Trustees</t>
  </si>
  <si>
    <t>M &amp; H Lumber, LLC
Attn: Wesley J Hershberger, Member</t>
  </si>
  <si>
    <t>Niedoba Land &amp; Minerals, LLC
Attn:  David P. Niedoba, Owner</t>
  </si>
  <si>
    <t>Robert Joseph Nichols (Life Tenant)</t>
  </si>
  <si>
    <t>Austin C. A. Nichols (Remainderman)</t>
  </si>
  <si>
    <t>William A. Miller and Edna Miller,
husband and wife</t>
  </si>
  <si>
    <r>
      <t>William A. Miller and Edna Miller,
husband and wife</t>
    </r>
    <r>
      <rPr>
        <vertAlign val="superscript"/>
        <sz val="12"/>
        <rFont val="Times New Roman"/>
        <family val="1"/>
      </rPr>
      <t>1</t>
    </r>
  </si>
  <si>
    <t>Craig L. Jackson (Life Tenant)</t>
  </si>
  <si>
    <t>Adam Jackson (Remainderman)</t>
  </si>
  <si>
    <t>Brian Jackson (Remainderman)</t>
  </si>
  <si>
    <r>
      <t>M &amp; H Lumber, LLC
Attn: Wesley J Hershberger, Member</t>
    </r>
    <r>
      <rPr>
        <vertAlign val="superscript"/>
        <sz val="12"/>
        <rFont val="Times New Roman"/>
        <family val="1"/>
      </rPr>
      <t>1</t>
    </r>
  </si>
  <si>
    <t>Ruth A. Yoder Revocable Trust dated March 13, 2012
Attn: David Yoder and Ruth A. Yoder, Co-Trustees</t>
  </si>
  <si>
    <t>The Presbyterian Church Antrim Ohio
Attn: Ronald Morrison</t>
  </si>
  <si>
    <t>M &amp; H Lumber, LLC
Attn:  Wesley J. Hershberger, Member</t>
  </si>
  <si>
    <r>
      <t>William A. Miller and Edna Miller, husband and wife</t>
    </r>
    <r>
      <rPr>
        <vertAlign val="superscript"/>
        <sz val="12"/>
        <rFont val="Times New Roman"/>
        <family val="1"/>
      </rPr>
      <t>1</t>
    </r>
  </si>
  <si>
    <t>Bolivar
Bolivar</t>
  </si>
  <si>
    <t>OH
OH</t>
  </si>
  <si>
    <t>44612
44612</t>
  </si>
  <si>
    <t>Rising Phoenix Opportunity Fund III LLC
Attn:  James C. Graham, Managing Member</t>
  </si>
  <si>
    <t>William L. Douglass</t>
  </si>
  <si>
    <t>Gregory H. Douglass</t>
  </si>
  <si>
    <t>21821 Grassy Lane</t>
  </si>
  <si>
    <t>Gregory H. Douglass and Marianne Douglass, husband and wife</t>
  </si>
  <si>
    <t>18799 Cadiz Rd.</t>
  </si>
  <si>
    <t>P.O. Box 438</t>
  </si>
  <si>
    <t>Granville</t>
  </si>
  <si>
    <t>73165 Lodge Rd.</t>
  </si>
  <si>
    <t>Dale Ohio, LLC
Working Interest Percentage</t>
  </si>
  <si>
    <t>Heather M. Dahmen</t>
  </si>
  <si>
    <t>59899 West Wind Lane</t>
  </si>
  <si>
    <t>Senecaville</t>
  </si>
  <si>
    <t>6464 King Charter Rd.</t>
  </si>
  <si>
    <t>UTC038118001</t>
  </si>
  <si>
    <t>UTC039247001</t>
  </si>
  <si>
    <t>Cloud Peak Minerals, LLC
Attn: Justin Davis</t>
  </si>
  <si>
    <t>150 North Main Street, Suite 200</t>
  </si>
  <si>
    <t>Sheridan</t>
  </si>
  <si>
    <t>WY</t>
  </si>
  <si>
    <t>Ruth A. McElwain</t>
  </si>
  <si>
    <t>Kari I. Langanke</t>
  </si>
  <si>
    <t>GREP V Holdings, LLC
Working Interest Percentage</t>
  </si>
  <si>
    <t>Granite Ridge Holdings, LLC
Working Interest Percentage</t>
  </si>
  <si>
    <t>Carrollton</t>
  </si>
  <si>
    <t>All Mineral Owners in the Proposed Gingerich North LND GR Unit</t>
  </si>
  <si>
    <t xml:space="preserve">PO Box 637
</t>
  </si>
  <si>
    <t>Gateway Royalty VI, LLC
Attn:  Larry C. Oldham, President</t>
  </si>
  <si>
    <t>Antrim Community Volunteer Fire Department
Attn: Donald Warnock, Chief</t>
  </si>
  <si>
    <t>The Galloway Preservation Trust dated April 22, 2021
Attn:  Erin L. Cooper, Trustee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</si>
</sst>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0%"/>
    <numFmt numFmtId="166" formatCode="0.0000%"/>
  </numFmts>
  <fonts count="11" x14ac:knownFonts="1">
    <font>
      <sz val="11"/>
      <color theme="1"/>
      <name val="Calibri"/>
      <scheme val="minor"/>
    </font>
    <font>
      <sz val="12"/>
      <name val="Times New Roman"/>
      <family val="1"/>
    </font>
    <font>
      <sz val="11"/>
      <color theme="1"/>
      <name val="Calibri"/>
      <family val="2"/>
      <scheme val="minor"/>
    </font>
    <font>
      <sz val="12"/>
      <color rgb="FFFF0000"/>
      <name val="Times New Roman"/>
      <family val="1"/>
    </font>
    <font>
      <b/>
      <sz val="12"/>
      <name val="Times New Roman"/>
      <family val="1"/>
    </font>
    <font>
      <sz val="12"/>
      <color theme="1"/>
      <name val="Times New Roman"/>
      <family val="2"/>
    </font>
    <font>
      <sz val="10"/>
      <name val="Arial"/>
      <family val="2"/>
    </font>
    <font>
      <sz val="11"/>
      <color indexed="8"/>
      <name val="Calibri"/>
      <family val="2"/>
    </font>
    <font>
      <vertAlign val="superscript"/>
      <sz val="12"/>
      <name val="Times New Roman"/>
      <family val="1"/>
    </font>
    <font>
      <b/>
      <vertAlign val="superscript"/>
      <sz val="12"/>
      <name val="Times New Roman"/>
      <family val="1"/>
    </font>
    <font>
      <sz val="11"/>
      <name val="Calibri"/>
      <family val="2"/>
      <scheme val="minor"/>
    </font>
  </fonts>
  <fills count="2">
    <fill>
      <patternFill patternType="none"/>
    </fill>
    <fill>
      <patternFill patternType="gray125"/>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rgb="FF000000"/>
      </left>
      <right style="thin">
        <color rgb="FF000000"/>
      </right>
      <top/>
      <bottom/>
      <diagonal/>
    </border>
    <border>
      <left/>
      <right style="thin">
        <color indexed="64"/>
      </right>
      <top style="thin">
        <color rgb="FF000000"/>
      </top>
      <bottom/>
      <diagonal/>
    </border>
    <border>
      <left style="thin">
        <color indexed="64"/>
      </left>
      <right style="thin">
        <color indexed="64"/>
      </right>
      <top style="thin">
        <color indexed="64"/>
      </top>
      <bottom style="thin">
        <color indexed="64"/>
      </bottom>
      <diagonal/>
    </border>
  </borders>
  <cellStyleXfs count="6">
    <xf numFmtId="0" fontId="0" fillId="0" borderId="0"/>
    <xf numFmtId="9" fontId="2" fillId="0" borderId="0" applyFont="0" applyFill="0" applyBorder="0" applyAlignment="0" applyProtection="0"/>
    <xf numFmtId="0" fontId="5" fillId="0" borderId="0"/>
    <xf numFmtId="0" fontId="6" fillId="0" borderId="0" applyNumberFormat="0" applyFill="0" applyBorder="0" applyAlignment="0" applyProtection="0"/>
    <xf numFmtId="9" fontId="7" fillId="0" borderId="0" applyFont="0" applyFill="0" applyBorder="0" applyAlignment="0" applyProtection="0"/>
    <xf numFmtId="9" fontId="5" fillId="0" borderId="0" applyFont="0" applyFill="0" applyBorder="0" applyAlignment="0" applyProtection="0"/>
  </cellStyleXfs>
  <cellXfs count="50">
    <xf numFmtId="0" fontId="0" fillId="0" borderId="0" xfId="0"/>
    <xf numFmtId="165" fontId="4" fillId="0" borderId="2" xfId="1" applyNumberFormat="1" applyFont="1" applyFill="1" applyBorder="1" applyAlignment="1">
      <alignment horizontal="center" vertical="top" wrapText="1"/>
    </xf>
    <xf numFmtId="166" fontId="4" fillId="0" borderId="2" xfId="1" applyNumberFormat="1" applyFont="1" applyFill="1" applyBorder="1" applyAlignment="1">
      <alignment horizontal="center" vertical="top" wrapText="1"/>
    </xf>
    <xf numFmtId="165" fontId="4" fillId="0" borderId="0" xfId="1" applyNumberFormat="1" applyFont="1" applyFill="1" applyBorder="1" applyAlignment="1">
      <alignment horizontal="center" vertical="top" wrapText="1"/>
    </xf>
    <xf numFmtId="164" fontId="1" fillId="0" borderId="1" xfId="1" applyNumberFormat="1" applyFont="1" applyFill="1" applyBorder="1" applyAlignment="1">
      <alignment horizontal="center" vertical="top" wrapText="1"/>
    </xf>
    <xf numFmtId="166" fontId="1" fillId="0" borderId="1" xfId="1" applyNumberFormat="1" applyFont="1" applyFill="1" applyBorder="1" applyAlignment="1">
      <alignment horizontal="center" vertical="top" wrapText="1"/>
    </xf>
    <xf numFmtId="166" fontId="4" fillId="0" borderId="3" xfId="1" applyNumberFormat="1" applyFont="1" applyFill="1" applyBorder="1" applyAlignment="1">
      <alignment horizontal="center" vertical="top" wrapText="1"/>
    </xf>
    <xf numFmtId="0" fontId="10" fillId="0" borderId="0" xfId="0" applyFont="1" applyAlignment="1">
      <alignment horizontal="center" vertical="center" wrapText="1"/>
    </xf>
    <xf numFmtId="164" fontId="4"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164" fontId="1" fillId="0" borderId="1" xfId="0" applyNumberFormat="1" applyFont="1" applyBorder="1" applyAlignment="1">
      <alignment horizontal="center" vertical="top" wrapText="1"/>
    </xf>
    <xf numFmtId="1" fontId="1" fillId="0" borderId="1" xfId="0" applyNumberFormat="1" applyFont="1" applyBorder="1" applyAlignment="1">
      <alignment horizontal="center" vertical="top" wrapText="1"/>
    </xf>
    <xf numFmtId="0" fontId="4" fillId="0" borderId="2" xfId="0" applyFont="1" applyBorder="1" applyAlignment="1">
      <alignment horizontal="center" vertical="top" wrapText="1"/>
    </xf>
    <xf numFmtId="164" fontId="4" fillId="0" borderId="2" xfId="0" applyNumberFormat="1" applyFont="1" applyBorder="1" applyAlignment="1">
      <alignment horizontal="center" vertical="top" wrapText="1"/>
    </xf>
    <xf numFmtId="0" fontId="1" fillId="0" borderId="0" xfId="0" applyFont="1" applyAlignment="1">
      <alignment horizontal="center" vertical="top" wrapText="1"/>
    </xf>
    <xf numFmtId="0" fontId="10" fillId="0" borderId="0" xfId="0" applyFont="1" applyAlignment="1">
      <alignment horizontal="center" vertical="center"/>
    </xf>
    <xf numFmtId="165" fontId="1" fillId="0" borderId="0" xfId="0" applyNumberFormat="1" applyFont="1" applyAlignment="1">
      <alignment horizontal="center" vertical="top" wrapText="1"/>
    </xf>
    <xf numFmtId="164" fontId="1" fillId="0" borderId="0" xfId="0" applyNumberFormat="1" applyFont="1" applyAlignment="1">
      <alignment horizontal="center" vertical="top" wrapText="1"/>
    </xf>
    <xf numFmtId="0" fontId="0" fillId="0" borderId="0" xfId="0" applyAlignment="1">
      <alignment horizontal="center" vertical="center"/>
    </xf>
    <xf numFmtId="166" fontId="1" fillId="0" borderId="0" xfId="0" applyNumberFormat="1" applyFont="1" applyAlignment="1">
      <alignment horizontal="center" vertical="top" wrapText="1"/>
    </xf>
    <xf numFmtId="0" fontId="1" fillId="0" borderId="9" xfId="0" applyFont="1" applyBorder="1" applyAlignment="1">
      <alignment horizontal="center" vertical="top" wrapText="1"/>
    </xf>
    <xf numFmtId="0" fontId="1" fillId="0" borderId="11" xfId="0" applyFont="1" applyBorder="1" applyAlignment="1">
      <alignment horizontal="center" vertical="top" wrapText="1"/>
    </xf>
    <xf numFmtId="0" fontId="3" fillId="0" borderId="0" xfId="0" applyFont="1" applyAlignment="1">
      <alignment horizontal="center" vertical="center" wrapText="1"/>
    </xf>
    <xf numFmtId="164" fontId="3" fillId="0" borderId="0" xfId="0" applyNumberFormat="1" applyFont="1" applyAlignment="1">
      <alignment horizontal="center" vertical="center" wrapText="1"/>
    </xf>
    <xf numFmtId="165" fontId="3" fillId="0" borderId="0" xfId="0" applyNumberFormat="1" applyFont="1" applyAlignment="1">
      <alignment horizontal="center" vertical="center" wrapText="1"/>
    </xf>
    <xf numFmtId="165" fontId="4" fillId="0" borderId="2" xfId="0" applyNumberFormat="1" applyFont="1" applyBorder="1" applyAlignment="1">
      <alignment horizontal="center" vertical="top" wrapText="1"/>
    </xf>
    <xf numFmtId="0" fontId="1" fillId="0" borderId="14" xfId="0" applyFont="1" applyBorder="1" applyAlignment="1">
      <alignment horizontal="center" vertical="top" wrapText="1"/>
    </xf>
    <xf numFmtId="0" fontId="1" fillId="0" borderId="8" xfId="0" applyFont="1" applyBorder="1" applyAlignment="1">
      <alignment horizontal="center" vertical="top" wrapText="1"/>
    </xf>
    <xf numFmtId="0" fontId="1" fillId="0" borderId="10" xfId="0" applyFont="1" applyBorder="1" applyAlignment="1">
      <alignment horizontal="center" vertical="top" wrapText="1"/>
    </xf>
    <xf numFmtId="166" fontId="1" fillId="0" borderId="1" xfId="1" applyNumberFormat="1" applyFont="1" applyFill="1" applyBorder="1" applyAlignment="1">
      <alignment horizontal="center" vertical="center" wrapText="1"/>
    </xf>
    <xf numFmtId="0" fontId="4" fillId="0" borderId="15" xfId="0" applyFont="1" applyBorder="1" applyAlignment="1">
      <alignment horizontal="center" vertical="center" wrapText="1"/>
    </xf>
    <xf numFmtId="0" fontId="4" fillId="0" borderId="15" xfId="0" applyFont="1" applyBorder="1" applyAlignment="1">
      <alignment horizontal="center" vertical="top" wrapText="1"/>
    </xf>
    <xf numFmtId="0" fontId="4" fillId="0" borderId="9" xfId="2" applyFont="1" applyBorder="1" applyAlignment="1">
      <alignment horizontal="left" vertical="top" wrapText="1"/>
    </xf>
    <xf numFmtId="0" fontId="4" fillId="0" borderId="12" xfId="2" applyFont="1" applyBorder="1" applyAlignment="1">
      <alignment horizontal="left" vertical="top" wrapText="1"/>
    </xf>
    <xf numFmtId="0" fontId="4" fillId="0" borderId="6" xfId="2" applyFont="1" applyBorder="1" applyAlignment="1">
      <alignment horizontal="left" vertical="top" wrapText="1"/>
    </xf>
    <xf numFmtId="0" fontId="4" fillId="0" borderId="7" xfId="2" applyFont="1" applyBorder="1" applyAlignment="1">
      <alignment horizontal="left" vertical="top" wrapText="1"/>
    </xf>
    <xf numFmtId="0" fontId="4" fillId="0" borderId="0" xfId="2" applyFont="1" applyAlignment="1">
      <alignment horizontal="left" vertical="top" wrapText="1"/>
    </xf>
    <xf numFmtId="0" fontId="4" fillId="0" borderId="8" xfId="2" applyFont="1" applyBorder="1" applyAlignment="1">
      <alignment horizontal="left" vertical="top" wrapText="1"/>
    </xf>
    <xf numFmtId="0" fontId="4" fillId="0" borderId="11" xfId="2" applyFont="1" applyBorder="1" applyAlignment="1">
      <alignment horizontal="left" vertical="top" wrapText="1"/>
    </xf>
    <xf numFmtId="0" fontId="4" fillId="0" borderId="5" xfId="2" applyFont="1" applyBorder="1" applyAlignment="1">
      <alignment horizontal="left" vertical="top" wrapText="1"/>
    </xf>
    <xf numFmtId="0" fontId="4" fillId="0" borderId="10" xfId="2" applyFont="1" applyBorder="1" applyAlignment="1">
      <alignment horizontal="left" vertical="top" wrapText="1"/>
    </xf>
    <xf numFmtId="0" fontId="1" fillId="0" borderId="1" xfId="0" applyFont="1" applyBorder="1" applyAlignment="1">
      <alignment horizontal="center" vertical="center" wrapText="1"/>
    </xf>
    <xf numFmtId="164" fontId="1" fillId="0" borderId="1" xfId="0" applyNumberFormat="1" applyFont="1" applyBorder="1" applyAlignment="1">
      <alignment horizontal="center" vertical="center" wrapText="1"/>
    </xf>
    <xf numFmtId="164" fontId="1" fillId="0" borderId="1" xfId="1" applyNumberFormat="1" applyFont="1" applyFill="1" applyBorder="1" applyAlignment="1">
      <alignment horizontal="center" vertical="center" wrapText="1"/>
    </xf>
    <xf numFmtId="0" fontId="4" fillId="0" borderId="2" xfId="0" applyFont="1" applyBorder="1" applyAlignment="1">
      <alignment horizontal="center" vertical="top" wrapText="1"/>
    </xf>
    <xf numFmtId="165" fontId="1" fillId="0" borderId="0" xfId="0" applyNumberFormat="1" applyFont="1" applyAlignment="1">
      <alignment horizontal="center" vertical="top" wrapText="1"/>
    </xf>
    <xf numFmtId="0" fontId="4" fillId="0" borderId="1" xfId="0" applyFont="1" applyBorder="1" applyAlignment="1">
      <alignment horizontal="center" vertical="top" wrapText="1"/>
    </xf>
    <xf numFmtId="166" fontId="1" fillId="0" borderId="4" xfId="1" applyNumberFormat="1" applyFont="1" applyFill="1" applyBorder="1" applyAlignment="1">
      <alignment horizontal="center" vertical="center" wrapText="1"/>
    </xf>
    <xf numFmtId="166" fontId="1" fillId="0" borderId="2" xfId="1" applyNumberFormat="1" applyFont="1" applyFill="1" applyBorder="1" applyAlignment="1">
      <alignment horizontal="center" vertical="center" wrapText="1"/>
    </xf>
    <xf numFmtId="166" fontId="1" fillId="0" borderId="13" xfId="1" applyNumberFormat="1" applyFont="1" applyFill="1" applyBorder="1" applyAlignment="1">
      <alignment horizontal="center" vertical="center" wrapText="1"/>
    </xf>
  </cellXfs>
  <cellStyles count="6">
    <cellStyle name="Normal" xfId="0" builtinId="0"/>
    <cellStyle name="Normal 2" xfId="3" xr:uid="{54D6A059-09F7-4A7D-A2FD-25438C88B6C2}"/>
    <cellStyle name="Normal 3" xfId="2" xr:uid="{AF0A642A-8705-49C6-AB40-CB4AE7947283}"/>
    <cellStyle name="Percent" xfId="1" builtinId="5"/>
    <cellStyle name="Percent 2" xfId="4" xr:uid="{7C470128-7145-4A6B-9C89-0269516621D5}"/>
    <cellStyle name="Percent 3" xfId="5" xr:uid="{D1F4D670-77A6-4AE0-9E24-058BBE0888C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F8C041-2FFC-428B-BDD9-72E255273BEF}">
  <sheetPr>
    <pageSetUpPr fitToPage="1"/>
  </sheetPr>
  <dimension ref="A1:U157"/>
  <sheetViews>
    <sheetView tabSelected="1" zoomScaleNormal="100" workbookViewId="0">
      <pane ySplit="3" topLeftCell="A135" activePane="bottomLeft" state="frozen"/>
      <selection pane="bottomLeft" activeCell="G150" sqref="G150"/>
    </sheetView>
  </sheetViews>
  <sheetFormatPr defaultColWidth="8.81640625" defaultRowHeight="15.5" x14ac:dyDescent="0.35"/>
  <cols>
    <col min="1" max="1" width="10.26953125" style="22" customWidth="1"/>
    <col min="2" max="2" width="19.26953125" style="22" customWidth="1"/>
    <col min="3" max="3" width="68.453125" style="22" customWidth="1"/>
    <col min="4" max="4" width="11.7265625" style="22" customWidth="1"/>
    <col min="5" max="5" width="13.81640625" style="23" customWidth="1"/>
    <col min="6" max="6" width="12.36328125" style="22" customWidth="1"/>
    <col min="7" max="7" width="14.81640625" style="24" customWidth="1"/>
    <col min="8" max="8" width="17.7265625" style="22" customWidth="1"/>
    <col min="9" max="9" width="13.90625" style="22" customWidth="1"/>
    <col min="10" max="10" width="12" style="22" customWidth="1"/>
    <col min="11" max="11" width="13.54296875" style="24" customWidth="1"/>
    <col min="12" max="12" width="14.54296875" style="24" customWidth="1"/>
    <col min="13" max="13" width="19.453125" style="24" customWidth="1"/>
    <col min="14" max="14" width="18.6328125" style="24" customWidth="1"/>
    <col min="15" max="15" width="18.453125" style="24" customWidth="1"/>
    <col min="16" max="16" width="19.453125" style="24" customWidth="1"/>
    <col min="17" max="17" width="18.08984375" style="24" customWidth="1"/>
    <col min="18" max="18" width="30.81640625" style="22" customWidth="1"/>
    <col min="19" max="19" width="17.453125" style="22" customWidth="1"/>
    <col min="20" max="20" width="12.453125" style="22" customWidth="1"/>
    <col min="21" max="21" width="13.1796875" style="22" customWidth="1"/>
    <col min="22" max="16384" width="8.81640625" style="18"/>
  </cols>
  <sheetData>
    <row r="1" spans="1:21" s="7" customFormat="1" ht="19.5" customHeight="1" x14ac:dyDescent="0.35">
      <c r="A1" s="30" t="s">
        <v>0</v>
      </c>
      <c r="B1" s="30"/>
      <c r="C1" s="30"/>
      <c r="D1" s="30"/>
      <c r="E1" s="30"/>
      <c r="F1" s="30"/>
      <c r="G1" s="30"/>
      <c r="H1" s="30"/>
      <c r="I1" s="30"/>
      <c r="J1" s="30"/>
      <c r="K1" s="30"/>
      <c r="L1" s="30"/>
      <c r="M1" s="30"/>
      <c r="N1" s="30"/>
      <c r="O1" s="30"/>
      <c r="P1" s="30"/>
      <c r="Q1" s="30"/>
      <c r="R1" s="30"/>
      <c r="S1" s="30"/>
      <c r="T1" s="30"/>
      <c r="U1" s="30"/>
    </row>
    <row r="2" spans="1:21" s="7" customFormat="1" ht="19.5" customHeight="1" x14ac:dyDescent="0.35">
      <c r="A2" s="31" t="s">
        <v>367</v>
      </c>
      <c r="B2" s="31"/>
      <c r="C2" s="31"/>
      <c r="D2" s="31"/>
      <c r="E2" s="31"/>
      <c r="F2" s="31"/>
      <c r="G2" s="31"/>
      <c r="H2" s="31"/>
      <c r="I2" s="31"/>
      <c r="J2" s="31"/>
      <c r="K2" s="31"/>
      <c r="L2" s="31"/>
      <c r="M2" s="31"/>
      <c r="N2" s="31"/>
      <c r="O2" s="31"/>
      <c r="P2" s="31"/>
      <c r="Q2" s="31"/>
      <c r="R2" s="31"/>
      <c r="S2" s="31"/>
      <c r="T2" s="31"/>
      <c r="U2" s="31"/>
    </row>
    <row r="3" spans="1:21" s="7" customFormat="1" ht="65" customHeight="1" x14ac:dyDescent="0.35">
      <c r="A3" s="12" t="s">
        <v>1</v>
      </c>
      <c r="B3" s="12" t="s">
        <v>22</v>
      </c>
      <c r="C3" s="12" t="s">
        <v>2</v>
      </c>
      <c r="D3" s="12" t="s">
        <v>3</v>
      </c>
      <c r="E3" s="13" t="s">
        <v>4</v>
      </c>
      <c r="F3" s="13" t="s">
        <v>23</v>
      </c>
      <c r="G3" s="25" t="s">
        <v>24</v>
      </c>
      <c r="H3" s="12" t="s">
        <v>25</v>
      </c>
      <c r="I3" s="12" t="s">
        <v>5</v>
      </c>
      <c r="J3" s="12" t="s">
        <v>6</v>
      </c>
      <c r="K3" s="25" t="s">
        <v>7</v>
      </c>
      <c r="L3" s="25" t="s">
        <v>8</v>
      </c>
      <c r="M3" s="25" t="s">
        <v>300</v>
      </c>
      <c r="N3" s="25" t="s">
        <v>299</v>
      </c>
      <c r="O3" s="25" t="s">
        <v>351</v>
      </c>
      <c r="P3" s="25" t="s">
        <v>364</v>
      </c>
      <c r="Q3" s="25" t="s">
        <v>365</v>
      </c>
      <c r="R3" s="12" t="s">
        <v>9</v>
      </c>
      <c r="S3" s="12" t="s">
        <v>10</v>
      </c>
      <c r="T3" s="12" t="s">
        <v>11</v>
      </c>
      <c r="U3" s="12" t="s">
        <v>12</v>
      </c>
    </row>
    <row r="4" spans="1:21" s="7" customFormat="1" ht="31" x14ac:dyDescent="0.35">
      <c r="A4" s="9">
        <v>1</v>
      </c>
      <c r="B4" s="9" t="s">
        <v>28</v>
      </c>
      <c r="C4" s="9" t="s">
        <v>75</v>
      </c>
      <c r="D4" s="9" t="s">
        <v>323</v>
      </c>
      <c r="E4" s="4">
        <v>1</v>
      </c>
      <c r="F4" s="10">
        <v>0.95299999999999996</v>
      </c>
      <c r="G4" s="5">
        <f t="shared" ref="G4:G16" si="0">F4/$F$145</f>
        <v>1.1332785522574595E-3</v>
      </c>
      <c r="H4" s="9" t="s">
        <v>183</v>
      </c>
      <c r="I4" s="9" t="s">
        <v>281</v>
      </c>
      <c r="J4" s="9" t="s">
        <v>282</v>
      </c>
      <c r="K4" s="5">
        <f>L4+M4</f>
        <v>1.1332785522574595E-3</v>
      </c>
      <c r="L4" s="5">
        <f>G4</f>
        <v>1.1332785522574595E-3</v>
      </c>
      <c r="M4" s="5">
        <v>0</v>
      </c>
      <c r="N4" s="5">
        <v>0</v>
      </c>
      <c r="O4" s="5">
        <v>0</v>
      </c>
      <c r="P4" s="5">
        <v>0</v>
      </c>
      <c r="Q4" s="5">
        <v>0</v>
      </c>
      <c r="R4" s="9" t="s">
        <v>116</v>
      </c>
      <c r="S4" s="9" t="s">
        <v>117</v>
      </c>
      <c r="T4" s="9" t="s">
        <v>16</v>
      </c>
      <c r="U4" s="9">
        <v>43762</v>
      </c>
    </row>
    <row r="5" spans="1:21" s="7" customFormat="1" ht="31" x14ac:dyDescent="0.35">
      <c r="A5" s="9">
        <v>2</v>
      </c>
      <c r="B5" s="9" t="s">
        <v>29</v>
      </c>
      <c r="C5" s="9" t="s">
        <v>76</v>
      </c>
      <c r="D5" s="9" t="s">
        <v>323</v>
      </c>
      <c r="E5" s="4">
        <v>1</v>
      </c>
      <c r="F5" s="10">
        <v>14.616</v>
      </c>
      <c r="G5" s="5">
        <f t="shared" si="0"/>
        <v>1.7380901699679988E-2</v>
      </c>
      <c r="H5" s="9" t="s">
        <v>184</v>
      </c>
      <c r="I5" s="9" t="s">
        <v>281</v>
      </c>
      <c r="J5" s="9" t="s">
        <v>282</v>
      </c>
      <c r="K5" s="5">
        <f>L5+M5</f>
        <v>1.7380901699679988E-2</v>
      </c>
      <c r="L5" s="5">
        <f>G5*0.5</f>
        <v>8.6904508498399941E-3</v>
      </c>
      <c r="M5" s="5">
        <f>G5*0.5</f>
        <v>8.6904508498399941E-3</v>
      </c>
      <c r="N5" s="5">
        <v>0</v>
      </c>
      <c r="O5" s="5">
        <v>0</v>
      </c>
      <c r="P5" s="5">
        <v>0</v>
      </c>
      <c r="Q5" s="5">
        <v>0</v>
      </c>
      <c r="R5" s="9" t="s">
        <v>118</v>
      </c>
      <c r="S5" s="9" t="s">
        <v>119</v>
      </c>
      <c r="T5" s="9" t="s">
        <v>16</v>
      </c>
      <c r="U5" s="9">
        <v>44149</v>
      </c>
    </row>
    <row r="6" spans="1:21" s="7" customFormat="1" ht="31" x14ac:dyDescent="0.35">
      <c r="A6" s="9">
        <v>3</v>
      </c>
      <c r="B6" s="9" t="s">
        <v>30</v>
      </c>
      <c r="C6" s="9" t="s">
        <v>77</v>
      </c>
      <c r="D6" s="9" t="s">
        <v>323</v>
      </c>
      <c r="E6" s="4">
        <v>1</v>
      </c>
      <c r="F6" s="10">
        <v>14.698</v>
      </c>
      <c r="G6" s="5">
        <f t="shared" si="0"/>
        <v>1.7478413600293955E-2</v>
      </c>
      <c r="H6" s="9" t="s">
        <v>185</v>
      </c>
      <c r="I6" s="9" t="s">
        <v>281</v>
      </c>
      <c r="J6" s="9" t="s">
        <v>282</v>
      </c>
      <c r="K6" s="5">
        <f t="shared" ref="K6:K29" si="1">L6+M6</f>
        <v>1.7478413600293955E-2</v>
      </c>
      <c r="L6" s="5">
        <f>G6*0.8</f>
        <v>1.3982730880235165E-2</v>
      </c>
      <c r="M6" s="5">
        <f>G6*0.2</f>
        <v>3.4956827200587912E-3</v>
      </c>
      <c r="N6" s="5">
        <v>0</v>
      </c>
      <c r="O6" s="5">
        <v>0</v>
      </c>
      <c r="P6" s="5">
        <v>0</v>
      </c>
      <c r="Q6" s="5">
        <v>0</v>
      </c>
      <c r="R6" s="9" t="s">
        <v>120</v>
      </c>
      <c r="S6" s="9" t="s">
        <v>121</v>
      </c>
      <c r="T6" s="9" t="s">
        <v>17</v>
      </c>
      <c r="U6" s="9">
        <v>76102</v>
      </c>
    </row>
    <row r="7" spans="1:21" s="7" customFormat="1" ht="31" x14ac:dyDescent="0.35">
      <c r="A7" s="9">
        <v>4</v>
      </c>
      <c r="B7" s="9" t="s">
        <v>30</v>
      </c>
      <c r="C7" s="9" t="s">
        <v>324</v>
      </c>
      <c r="D7" s="9" t="s">
        <v>323</v>
      </c>
      <c r="E7" s="4">
        <v>0.5</v>
      </c>
      <c r="F7" s="10">
        <f>8.854*E7</f>
        <v>4.4269999999999996</v>
      </c>
      <c r="G7" s="5">
        <f t="shared" si="0"/>
        <v>5.2644534636345991E-3</v>
      </c>
      <c r="H7" s="9" t="s">
        <v>186</v>
      </c>
      <c r="I7" s="9" t="s">
        <v>281</v>
      </c>
      <c r="J7" s="9" t="s">
        <v>282</v>
      </c>
      <c r="K7" s="5">
        <f t="shared" si="1"/>
        <v>5.2644534636345991E-3</v>
      </c>
      <c r="L7" s="5">
        <f t="shared" ref="L7:L10" si="2">G7*0.8</f>
        <v>4.2115627709076791E-3</v>
      </c>
      <c r="M7" s="5">
        <f t="shared" ref="M7:M10" si="3">G7*0.2</f>
        <v>1.0528906927269198E-3</v>
      </c>
      <c r="N7" s="5">
        <v>0</v>
      </c>
      <c r="O7" s="5">
        <v>0</v>
      </c>
      <c r="P7" s="5">
        <v>0</v>
      </c>
      <c r="Q7" s="5">
        <v>0</v>
      </c>
      <c r="R7" s="9" t="s">
        <v>122</v>
      </c>
      <c r="S7" s="9" t="s">
        <v>20</v>
      </c>
      <c r="T7" s="9" t="s">
        <v>16</v>
      </c>
      <c r="U7" s="9">
        <v>44632</v>
      </c>
    </row>
    <row r="8" spans="1:21" s="7" customFormat="1" ht="31" x14ac:dyDescent="0.35">
      <c r="A8" s="9">
        <v>4</v>
      </c>
      <c r="B8" s="9" t="s">
        <v>30</v>
      </c>
      <c r="C8" s="9" t="s">
        <v>335</v>
      </c>
      <c r="D8" s="9" t="s">
        <v>323</v>
      </c>
      <c r="E8" s="4">
        <v>0.5</v>
      </c>
      <c r="F8" s="10">
        <f>8.854*E8</f>
        <v>4.4269999999999996</v>
      </c>
      <c r="G8" s="5">
        <f t="shared" si="0"/>
        <v>5.2644534636345991E-3</v>
      </c>
      <c r="H8" s="9" t="s">
        <v>186</v>
      </c>
      <c r="I8" s="9" t="s">
        <v>281</v>
      </c>
      <c r="J8" s="9" t="s">
        <v>282</v>
      </c>
      <c r="K8" s="5">
        <f t="shared" ref="K8" si="4">L8+M8</f>
        <v>5.2644534636345991E-3</v>
      </c>
      <c r="L8" s="5">
        <f t="shared" ref="L8" si="5">G8*0.8</f>
        <v>4.2115627709076791E-3</v>
      </c>
      <c r="M8" s="5">
        <f t="shared" ref="M8" si="6">G8*0.2</f>
        <v>1.0528906927269198E-3</v>
      </c>
      <c r="N8" s="5">
        <v>0</v>
      </c>
      <c r="O8" s="5">
        <v>0</v>
      </c>
      <c r="P8" s="5">
        <v>0</v>
      </c>
      <c r="Q8" s="5">
        <v>0</v>
      </c>
      <c r="R8" s="9" t="s">
        <v>122</v>
      </c>
      <c r="S8" s="9" t="s">
        <v>20</v>
      </c>
      <c r="T8" s="9" t="s">
        <v>16</v>
      </c>
      <c r="U8" s="9">
        <v>44632</v>
      </c>
    </row>
    <row r="9" spans="1:21" s="7" customFormat="1" ht="31" x14ac:dyDescent="0.35">
      <c r="A9" s="9">
        <v>5</v>
      </c>
      <c r="B9" s="9" t="s">
        <v>30</v>
      </c>
      <c r="C9" s="9" t="s">
        <v>337</v>
      </c>
      <c r="D9" s="9" t="s">
        <v>323</v>
      </c>
      <c r="E9" s="4">
        <v>1</v>
      </c>
      <c r="F9" s="10">
        <v>8.7230000000000008</v>
      </c>
      <c r="G9" s="5">
        <f t="shared" si="0"/>
        <v>1.0373125720190788E-2</v>
      </c>
      <c r="H9" s="9" t="s">
        <v>187</v>
      </c>
      <c r="I9" s="9" t="s">
        <v>281</v>
      </c>
      <c r="J9" s="9" t="s">
        <v>282</v>
      </c>
      <c r="K9" s="5">
        <f t="shared" si="1"/>
        <v>1.0373125720190789E-2</v>
      </c>
      <c r="L9" s="5">
        <f t="shared" si="2"/>
        <v>8.2985005761526311E-3</v>
      </c>
      <c r="M9" s="5">
        <f t="shared" si="3"/>
        <v>2.0746251440381578E-3</v>
      </c>
      <c r="N9" s="5">
        <v>0</v>
      </c>
      <c r="O9" s="5">
        <v>0</v>
      </c>
      <c r="P9" s="5">
        <v>0</v>
      </c>
      <c r="Q9" s="5">
        <v>0</v>
      </c>
      <c r="R9" s="9" t="s">
        <v>123</v>
      </c>
      <c r="S9" s="9" t="s">
        <v>124</v>
      </c>
      <c r="T9" s="9" t="s">
        <v>16</v>
      </c>
      <c r="U9" s="9">
        <v>44627</v>
      </c>
    </row>
    <row r="10" spans="1:21" s="7" customFormat="1" ht="31" x14ac:dyDescent="0.35">
      <c r="A10" s="9">
        <v>6</v>
      </c>
      <c r="B10" s="9" t="s">
        <v>30</v>
      </c>
      <c r="C10" s="9" t="s">
        <v>77</v>
      </c>
      <c r="D10" s="9" t="s">
        <v>323</v>
      </c>
      <c r="E10" s="4">
        <v>1</v>
      </c>
      <c r="F10" s="10">
        <v>12.443</v>
      </c>
      <c r="G10" s="5">
        <f t="shared" si="0"/>
        <v>1.479683633340983E-2</v>
      </c>
      <c r="H10" s="9" t="s">
        <v>188</v>
      </c>
      <c r="I10" s="9" t="s">
        <v>281</v>
      </c>
      <c r="J10" s="9" t="s">
        <v>282</v>
      </c>
      <c r="K10" s="5">
        <f t="shared" si="1"/>
        <v>1.479683633340983E-2</v>
      </c>
      <c r="L10" s="5">
        <f t="shared" si="2"/>
        <v>1.1837469066727864E-2</v>
      </c>
      <c r="M10" s="5">
        <f t="shared" si="3"/>
        <v>2.9593672666819661E-3</v>
      </c>
      <c r="N10" s="5">
        <v>0</v>
      </c>
      <c r="O10" s="5">
        <v>0</v>
      </c>
      <c r="P10" s="5">
        <v>0</v>
      </c>
      <c r="Q10" s="5">
        <v>0</v>
      </c>
      <c r="R10" s="9" t="s">
        <v>120</v>
      </c>
      <c r="S10" s="9" t="s">
        <v>121</v>
      </c>
      <c r="T10" s="9" t="s">
        <v>17</v>
      </c>
      <c r="U10" s="9">
        <v>76102</v>
      </c>
    </row>
    <row r="11" spans="1:21" s="7" customFormat="1" ht="46.5" x14ac:dyDescent="0.35">
      <c r="A11" s="9">
        <v>7</v>
      </c>
      <c r="B11" s="9" t="s">
        <v>31</v>
      </c>
      <c r="C11" s="9" t="s">
        <v>284</v>
      </c>
      <c r="D11" s="9" t="s">
        <v>323</v>
      </c>
      <c r="E11" s="4">
        <v>0.2</v>
      </c>
      <c r="F11" s="10">
        <v>2.0352000000000001</v>
      </c>
      <c r="G11" s="5">
        <f t="shared" si="0"/>
        <v>2.4201978064579033E-3</v>
      </c>
      <c r="H11" s="9" t="s">
        <v>189</v>
      </c>
      <c r="I11" s="9" t="s">
        <v>281</v>
      </c>
      <c r="J11" s="9" t="s">
        <v>282</v>
      </c>
      <c r="K11" s="5">
        <f t="shared" si="1"/>
        <v>2.4201978064579033E-3</v>
      </c>
      <c r="L11" s="5">
        <f>G11*0.75</f>
        <v>1.8151483548434276E-3</v>
      </c>
      <c r="M11" s="5">
        <f>G11*0.25</f>
        <v>6.0504945161447582E-4</v>
      </c>
      <c r="N11" s="5">
        <v>0</v>
      </c>
      <c r="O11" s="5">
        <v>0</v>
      </c>
      <c r="P11" s="5">
        <v>0</v>
      </c>
      <c r="Q11" s="5">
        <v>0</v>
      </c>
      <c r="R11" s="9" t="s">
        <v>289</v>
      </c>
      <c r="S11" s="9" t="s">
        <v>339</v>
      </c>
      <c r="T11" s="9" t="s">
        <v>340</v>
      </c>
      <c r="U11" s="9" t="s">
        <v>341</v>
      </c>
    </row>
    <row r="12" spans="1:21" s="7" customFormat="1" x14ac:dyDescent="0.35">
      <c r="A12" s="9">
        <v>7</v>
      </c>
      <c r="B12" s="9" t="s">
        <v>31</v>
      </c>
      <c r="C12" s="9" t="s">
        <v>285</v>
      </c>
      <c r="D12" s="9" t="s">
        <v>323</v>
      </c>
      <c r="E12" s="4">
        <v>0.2</v>
      </c>
      <c r="F12" s="10">
        <v>2.0352000000000001</v>
      </c>
      <c r="G12" s="5">
        <f t="shared" si="0"/>
        <v>2.4201978064579033E-3</v>
      </c>
      <c r="H12" s="9" t="s">
        <v>189</v>
      </c>
      <c r="I12" s="9" t="s">
        <v>281</v>
      </c>
      <c r="J12" s="9" t="s">
        <v>282</v>
      </c>
      <c r="K12" s="5">
        <f t="shared" si="1"/>
        <v>2.4201978064579033E-3</v>
      </c>
      <c r="L12" s="5">
        <f t="shared" ref="L12:L15" si="7">G12*0.75</f>
        <v>1.8151483548434276E-3</v>
      </c>
      <c r="M12" s="5">
        <f t="shared" ref="M12:M15" si="8">G12*0.25</f>
        <v>6.0504945161447582E-4</v>
      </c>
      <c r="N12" s="5">
        <v>0</v>
      </c>
      <c r="O12" s="5">
        <v>0</v>
      </c>
      <c r="P12" s="5">
        <v>0</v>
      </c>
      <c r="Q12" s="5">
        <v>0</v>
      </c>
      <c r="R12" s="9" t="s">
        <v>290</v>
      </c>
      <c r="S12" s="9" t="s">
        <v>291</v>
      </c>
      <c r="T12" s="9" t="s">
        <v>16</v>
      </c>
      <c r="U12" s="9">
        <v>43031</v>
      </c>
    </row>
    <row r="13" spans="1:21" s="7" customFormat="1" x14ac:dyDescent="0.35">
      <c r="A13" s="9">
        <v>7</v>
      </c>
      <c r="B13" s="9" t="s">
        <v>31</v>
      </c>
      <c r="C13" s="9" t="s">
        <v>286</v>
      </c>
      <c r="D13" s="9" t="s">
        <v>323</v>
      </c>
      <c r="E13" s="4">
        <v>0.2</v>
      </c>
      <c r="F13" s="10">
        <v>2.0352000000000001</v>
      </c>
      <c r="G13" s="5">
        <f t="shared" si="0"/>
        <v>2.4201978064579033E-3</v>
      </c>
      <c r="H13" s="9" t="s">
        <v>189</v>
      </c>
      <c r="I13" s="9" t="s">
        <v>281</v>
      </c>
      <c r="J13" s="9" t="s">
        <v>282</v>
      </c>
      <c r="K13" s="5">
        <f t="shared" si="1"/>
        <v>2.4201978064579033E-3</v>
      </c>
      <c r="L13" s="5">
        <f t="shared" si="7"/>
        <v>1.8151483548434276E-3</v>
      </c>
      <c r="M13" s="5">
        <f t="shared" si="8"/>
        <v>6.0504945161447582E-4</v>
      </c>
      <c r="N13" s="5">
        <v>0</v>
      </c>
      <c r="O13" s="5">
        <v>0</v>
      </c>
      <c r="P13" s="5">
        <v>0</v>
      </c>
      <c r="Q13" s="5">
        <v>0</v>
      </c>
      <c r="R13" s="9" t="s">
        <v>292</v>
      </c>
      <c r="S13" s="9" t="s">
        <v>293</v>
      </c>
      <c r="T13" s="9" t="s">
        <v>294</v>
      </c>
      <c r="U13" s="9">
        <v>37040</v>
      </c>
    </row>
    <row r="14" spans="1:21" s="7" customFormat="1" x14ac:dyDescent="0.35">
      <c r="A14" s="9">
        <v>7</v>
      </c>
      <c r="B14" s="9" t="s">
        <v>31</v>
      </c>
      <c r="C14" s="9" t="s">
        <v>287</v>
      </c>
      <c r="D14" s="9" t="s">
        <v>323</v>
      </c>
      <c r="E14" s="4">
        <v>0.2</v>
      </c>
      <c r="F14" s="10">
        <v>2.0352000000000001</v>
      </c>
      <c r="G14" s="5">
        <f t="shared" si="0"/>
        <v>2.4201978064579033E-3</v>
      </c>
      <c r="H14" s="9" t="s">
        <v>189</v>
      </c>
      <c r="I14" s="9" t="s">
        <v>281</v>
      </c>
      <c r="J14" s="9" t="s">
        <v>282</v>
      </c>
      <c r="K14" s="5">
        <f t="shared" si="1"/>
        <v>2.4201978064579033E-3</v>
      </c>
      <c r="L14" s="5">
        <f t="shared" si="7"/>
        <v>1.8151483548434276E-3</v>
      </c>
      <c r="M14" s="5">
        <f t="shared" si="8"/>
        <v>6.0504945161447582E-4</v>
      </c>
      <c r="N14" s="5">
        <v>0</v>
      </c>
      <c r="O14" s="5">
        <v>0</v>
      </c>
      <c r="P14" s="5">
        <v>0</v>
      </c>
      <c r="Q14" s="5">
        <v>0</v>
      </c>
      <c r="R14" s="9" t="s">
        <v>295</v>
      </c>
      <c r="S14" s="9" t="s">
        <v>296</v>
      </c>
      <c r="T14" s="9" t="s">
        <v>16</v>
      </c>
      <c r="U14" s="9">
        <v>43068</v>
      </c>
    </row>
    <row r="15" spans="1:21" s="7" customFormat="1" x14ac:dyDescent="0.35">
      <c r="A15" s="9">
        <v>7</v>
      </c>
      <c r="B15" s="9" t="s">
        <v>31</v>
      </c>
      <c r="C15" s="9" t="s">
        <v>288</v>
      </c>
      <c r="D15" s="9" t="s">
        <v>323</v>
      </c>
      <c r="E15" s="4">
        <v>0.2</v>
      </c>
      <c r="F15" s="10">
        <v>2.0352000000000001</v>
      </c>
      <c r="G15" s="5">
        <f t="shared" si="0"/>
        <v>2.4201978064579033E-3</v>
      </c>
      <c r="H15" s="9" t="s">
        <v>189</v>
      </c>
      <c r="I15" s="9" t="s">
        <v>281</v>
      </c>
      <c r="J15" s="9" t="s">
        <v>282</v>
      </c>
      <c r="K15" s="5">
        <f t="shared" si="1"/>
        <v>2.4201978064579033E-3</v>
      </c>
      <c r="L15" s="5">
        <f t="shared" si="7"/>
        <v>1.8151483548434276E-3</v>
      </c>
      <c r="M15" s="5">
        <f t="shared" si="8"/>
        <v>6.0504945161447582E-4</v>
      </c>
      <c r="N15" s="5">
        <v>0</v>
      </c>
      <c r="O15" s="5">
        <v>0</v>
      </c>
      <c r="P15" s="5">
        <v>0</v>
      </c>
      <c r="Q15" s="5">
        <v>0</v>
      </c>
      <c r="R15" s="9" t="s">
        <v>297</v>
      </c>
      <c r="S15" s="9" t="s">
        <v>298</v>
      </c>
      <c r="T15" s="9" t="s">
        <v>16</v>
      </c>
      <c r="U15" s="9">
        <v>43110</v>
      </c>
    </row>
    <row r="16" spans="1:21" s="7" customFormat="1" ht="31" x14ac:dyDescent="0.35">
      <c r="A16" s="41">
        <v>8</v>
      </c>
      <c r="B16" s="41" t="s">
        <v>32</v>
      </c>
      <c r="C16" s="9" t="s">
        <v>325</v>
      </c>
      <c r="D16" s="41" t="s">
        <v>323</v>
      </c>
      <c r="E16" s="43">
        <v>1</v>
      </c>
      <c r="F16" s="42">
        <v>0.38700000000000001</v>
      </c>
      <c r="G16" s="29">
        <f t="shared" si="0"/>
        <v>4.6020860411714252E-4</v>
      </c>
      <c r="H16" s="41" t="s">
        <v>190</v>
      </c>
      <c r="I16" s="41" t="s">
        <v>281</v>
      </c>
      <c r="J16" s="41" t="s">
        <v>282</v>
      </c>
      <c r="K16" s="29">
        <f t="shared" si="1"/>
        <v>4.6020860411714252E-4</v>
      </c>
      <c r="L16" s="29">
        <f>G16</f>
        <v>4.6020860411714252E-4</v>
      </c>
      <c r="M16" s="29">
        <v>0</v>
      </c>
      <c r="N16" s="29">
        <v>0</v>
      </c>
      <c r="O16" s="29">
        <v>0</v>
      </c>
      <c r="P16" s="29">
        <v>0</v>
      </c>
      <c r="Q16" s="29">
        <v>0</v>
      </c>
      <c r="R16" s="9" t="s">
        <v>123</v>
      </c>
      <c r="S16" s="9" t="s">
        <v>124</v>
      </c>
      <c r="T16" s="9" t="s">
        <v>16</v>
      </c>
      <c r="U16" s="9">
        <v>44627</v>
      </c>
    </row>
    <row r="17" spans="1:21" s="7" customFormat="1" ht="18.5" x14ac:dyDescent="0.35">
      <c r="A17" s="41"/>
      <c r="B17" s="41"/>
      <c r="C17" s="9" t="s">
        <v>318</v>
      </c>
      <c r="D17" s="41"/>
      <c r="E17" s="43"/>
      <c r="F17" s="42"/>
      <c r="G17" s="29"/>
      <c r="H17" s="41"/>
      <c r="I17" s="41"/>
      <c r="J17" s="41"/>
      <c r="K17" s="29"/>
      <c r="L17" s="29"/>
      <c r="M17" s="29"/>
      <c r="N17" s="29"/>
      <c r="O17" s="29">
        <v>0</v>
      </c>
      <c r="P17" s="29">
        <v>0</v>
      </c>
      <c r="Q17" s="29">
        <v>0</v>
      </c>
      <c r="R17" s="9" t="s">
        <v>129</v>
      </c>
      <c r="S17" s="9" t="s">
        <v>127</v>
      </c>
      <c r="T17" s="9" t="s">
        <v>16</v>
      </c>
      <c r="U17" s="9">
        <v>43773</v>
      </c>
    </row>
    <row r="18" spans="1:21" s="7" customFormat="1" ht="18.5" x14ac:dyDescent="0.35">
      <c r="A18" s="41"/>
      <c r="B18" s="41"/>
      <c r="C18" s="9" t="s">
        <v>319</v>
      </c>
      <c r="D18" s="41"/>
      <c r="E18" s="43"/>
      <c r="F18" s="42"/>
      <c r="G18" s="29"/>
      <c r="H18" s="41"/>
      <c r="I18" s="41"/>
      <c r="J18" s="41"/>
      <c r="K18" s="29"/>
      <c r="L18" s="29"/>
      <c r="M18" s="29"/>
      <c r="N18" s="29"/>
      <c r="O18" s="29">
        <v>0</v>
      </c>
      <c r="P18" s="29">
        <v>0</v>
      </c>
      <c r="Q18" s="29">
        <v>0</v>
      </c>
      <c r="R18" s="9" t="s">
        <v>132</v>
      </c>
      <c r="S18" s="9" t="s">
        <v>127</v>
      </c>
      <c r="T18" s="9" t="s">
        <v>16</v>
      </c>
      <c r="U18" s="9">
        <v>43773</v>
      </c>
    </row>
    <row r="19" spans="1:21" s="7" customFormat="1" ht="31" x14ac:dyDescent="0.35">
      <c r="A19" s="9">
        <v>9</v>
      </c>
      <c r="B19" s="9" t="s">
        <v>33</v>
      </c>
      <c r="C19" s="9" t="s">
        <v>325</v>
      </c>
      <c r="D19" s="9" t="s">
        <v>323</v>
      </c>
      <c r="E19" s="4">
        <v>1</v>
      </c>
      <c r="F19" s="10">
        <v>0.95199999999999996</v>
      </c>
      <c r="G19" s="5">
        <f t="shared" ref="G19:G25" si="9">F19/$F$145</f>
        <v>1.132089382737777E-3</v>
      </c>
      <c r="H19" s="9" t="s">
        <v>191</v>
      </c>
      <c r="I19" s="9" t="s">
        <v>281</v>
      </c>
      <c r="J19" s="9" t="s">
        <v>282</v>
      </c>
      <c r="K19" s="5">
        <f t="shared" si="1"/>
        <v>1.132089382737777E-3</v>
      </c>
      <c r="L19" s="5">
        <f t="shared" ref="L19:L20" si="10">G19*0.75</f>
        <v>8.4906703705333274E-4</v>
      </c>
      <c r="M19" s="5">
        <f t="shared" ref="M19:M20" si="11">G19*0.25</f>
        <v>2.8302234568444425E-4</v>
      </c>
      <c r="N19" s="5">
        <v>0</v>
      </c>
      <c r="O19" s="5">
        <v>0</v>
      </c>
      <c r="P19" s="5">
        <v>0</v>
      </c>
      <c r="Q19" s="5">
        <v>0</v>
      </c>
      <c r="R19" s="9" t="s">
        <v>123</v>
      </c>
      <c r="S19" s="9" t="s">
        <v>125</v>
      </c>
      <c r="T19" s="9" t="s">
        <v>16</v>
      </c>
      <c r="U19" s="9">
        <v>44627</v>
      </c>
    </row>
    <row r="20" spans="1:21" s="7" customFormat="1" x14ac:dyDescent="0.35">
      <c r="A20" s="9">
        <v>10</v>
      </c>
      <c r="B20" s="9" t="s">
        <v>34</v>
      </c>
      <c r="C20" s="9" t="s">
        <v>304</v>
      </c>
      <c r="D20" s="9" t="s">
        <v>323</v>
      </c>
      <c r="E20" s="4">
        <v>0.5</v>
      </c>
      <c r="F20" s="10">
        <f>2.29*E20</f>
        <v>1.145</v>
      </c>
      <c r="G20" s="5">
        <f t="shared" si="9"/>
        <v>1.3615991000365069E-3</v>
      </c>
      <c r="H20" s="9" t="s">
        <v>192</v>
      </c>
      <c r="I20" s="9" t="s">
        <v>281</v>
      </c>
      <c r="J20" s="9" t="s">
        <v>282</v>
      </c>
      <c r="K20" s="5">
        <f t="shared" si="1"/>
        <v>1.3615991000365069E-3</v>
      </c>
      <c r="L20" s="5">
        <f t="shared" si="10"/>
        <v>1.0211993250273802E-3</v>
      </c>
      <c r="M20" s="5">
        <f t="shared" si="11"/>
        <v>3.4039977500912672E-4</v>
      </c>
      <c r="N20" s="5">
        <v>0</v>
      </c>
      <c r="O20" s="5">
        <v>0</v>
      </c>
      <c r="P20" s="5">
        <v>0</v>
      </c>
      <c r="Q20" s="5">
        <v>0</v>
      </c>
      <c r="R20" s="9" t="s">
        <v>126</v>
      </c>
      <c r="S20" s="9" t="s">
        <v>127</v>
      </c>
      <c r="T20" s="9" t="s">
        <v>16</v>
      </c>
      <c r="U20" s="9">
        <v>43773</v>
      </c>
    </row>
    <row r="21" spans="1:21" s="7" customFormat="1" x14ac:dyDescent="0.35">
      <c r="A21" s="9">
        <v>10</v>
      </c>
      <c r="B21" s="9" t="s">
        <v>34</v>
      </c>
      <c r="C21" s="9" t="s">
        <v>305</v>
      </c>
      <c r="D21" s="9" t="s">
        <v>323</v>
      </c>
      <c r="E21" s="4">
        <v>0.5</v>
      </c>
      <c r="F21" s="10">
        <f>2.29*E21</f>
        <v>1.145</v>
      </c>
      <c r="G21" s="5">
        <f t="shared" si="9"/>
        <v>1.3615991000365069E-3</v>
      </c>
      <c r="H21" s="9" t="s">
        <v>192</v>
      </c>
      <c r="I21" s="9" t="s">
        <v>281</v>
      </c>
      <c r="J21" s="9" t="s">
        <v>282</v>
      </c>
      <c r="K21" s="5">
        <f t="shared" si="1"/>
        <v>1.3615991000365069E-3</v>
      </c>
      <c r="L21" s="5">
        <f t="shared" ref="L21" si="12">G21*0.75</f>
        <v>1.0211993250273802E-3</v>
      </c>
      <c r="M21" s="5">
        <f t="shared" ref="M21" si="13">G21*0.25</f>
        <v>3.4039977500912672E-4</v>
      </c>
      <c r="N21" s="5">
        <v>0</v>
      </c>
      <c r="O21" s="5">
        <v>0</v>
      </c>
      <c r="P21" s="5">
        <v>0</v>
      </c>
      <c r="Q21" s="5">
        <v>0</v>
      </c>
      <c r="R21" s="9" t="s">
        <v>126</v>
      </c>
      <c r="S21" s="9" t="s">
        <v>127</v>
      </c>
      <c r="T21" s="9" t="s">
        <v>16</v>
      </c>
      <c r="U21" s="9">
        <v>43773</v>
      </c>
    </row>
    <row r="22" spans="1:21" s="7" customFormat="1" ht="31" x14ac:dyDescent="0.35">
      <c r="A22" s="9">
        <v>11</v>
      </c>
      <c r="B22" s="9" t="s">
        <v>18</v>
      </c>
      <c r="C22" s="9" t="s">
        <v>369</v>
      </c>
      <c r="D22" s="9" t="s">
        <v>323</v>
      </c>
      <c r="E22" s="4">
        <v>1</v>
      </c>
      <c r="F22" s="10">
        <f>3.8165*2</f>
        <v>7.633</v>
      </c>
      <c r="G22" s="5">
        <f t="shared" si="9"/>
        <v>9.0769309437368183E-3</v>
      </c>
      <c r="H22" s="9" t="s">
        <v>193</v>
      </c>
      <c r="I22" s="9" t="s">
        <v>281</v>
      </c>
      <c r="J22" s="9" t="s">
        <v>282</v>
      </c>
      <c r="K22" s="5">
        <f t="shared" si="1"/>
        <v>9.0769309437368183E-3</v>
      </c>
      <c r="L22" s="5">
        <v>0</v>
      </c>
      <c r="M22" s="5">
        <f>G22</f>
        <v>9.0769309437368183E-3</v>
      </c>
      <c r="N22" s="5">
        <v>0</v>
      </c>
      <c r="O22" s="5">
        <v>0</v>
      </c>
      <c r="P22" s="5">
        <v>0</v>
      </c>
      <c r="Q22" s="5">
        <v>0</v>
      </c>
      <c r="R22" s="9" t="s">
        <v>368</v>
      </c>
      <c r="S22" s="9" t="s">
        <v>366</v>
      </c>
      <c r="T22" s="9" t="s">
        <v>16</v>
      </c>
      <c r="U22" s="9">
        <v>44615</v>
      </c>
    </row>
    <row r="23" spans="1:21" s="7" customFormat="1" ht="31" x14ac:dyDescent="0.35">
      <c r="A23" s="9">
        <v>12</v>
      </c>
      <c r="B23" s="11" t="s">
        <v>356</v>
      </c>
      <c r="C23" s="9" t="s">
        <v>301</v>
      </c>
      <c r="D23" s="9" t="s">
        <v>323</v>
      </c>
      <c r="E23" s="4">
        <v>0.5</v>
      </c>
      <c r="F23" s="10">
        <f>E23*67.406</f>
        <v>33.703000000000003</v>
      </c>
      <c r="G23" s="5">
        <f t="shared" si="9"/>
        <v>4.007858032186061E-2</v>
      </c>
      <c r="H23" s="9" t="s">
        <v>194</v>
      </c>
      <c r="I23" s="9" t="s">
        <v>281</v>
      </c>
      <c r="J23" s="9" t="s">
        <v>282</v>
      </c>
      <c r="K23" s="5">
        <f t="shared" si="1"/>
        <v>4.0078580321860617E-2</v>
      </c>
      <c r="L23" s="5">
        <f>G23*0.8</f>
        <v>3.2062864257488492E-2</v>
      </c>
      <c r="M23" s="5">
        <f>G23*0.2</f>
        <v>8.0157160643721231E-3</v>
      </c>
      <c r="N23" s="5">
        <v>0</v>
      </c>
      <c r="O23" s="5">
        <v>0</v>
      </c>
      <c r="P23" s="5">
        <v>0</v>
      </c>
      <c r="Q23" s="5">
        <v>0</v>
      </c>
      <c r="R23" s="9" t="s">
        <v>128</v>
      </c>
      <c r="S23" s="9" t="s">
        <v>127</v>
      </c>
      <c r="T23" s="9" t="s">
        <v>16</v>
      </c>
      <c r="U23" s="9">
        <v>43773</v>
      </c>
    </row>
    <row r="24" spans="1:21" s="7" customFormat="1" ht="31" x14ac:dyDescent="0.35">
      <c r="A24" s="9">
        <v>12</v>
      </c>
      <c r="B24" s="11" t="s">
        <v>356</v>
      </c>
      <c r="C24" s="9" t="s">
        <v>302</v>
      </c>
      <c r="D24" s="9" t="s">
        <v>323</v>
      </c>
      <c r="E24" s="4">
        <v>0.5</v>
      </c>
      <c r="F24" s="10">
        <f>E24*67.406</f>
        <v>33.703000000000003</v>
      </c>
      <c r="G24" s="5">
        <f t="shared" si="9"/>
        <v>4.007858032186061E-2</v>
      </c>
      <c r="H24" s="9" t="s">
        <v>194</v>
      </c>
      <c r="I24" s="9" t="s">
        <v>281</v>
      </c>
      <c r="J24" s="9" t="s">
        <v>282</v>
      </c>
      <c r="K24" s="5">
        <f t="shared" si="1"/>
        <v>4.0078580321860617E-2</v>
      </c>
      <c r="L24" s="5">
        <f>G24*0.8</f>
        <v>3.2062864257488492E-2</v>
      </c>
      <c r="M24" s="5">
        <f>G24*0.2</f>
        <v>8.0157160643721231E-3</v>
      </c>
      <c r="N24" s="5">
        <v>0</v>
      </c>
      <c r="O24" s="5">
        <v>0</v>
      </c>
      <c r="P24" s="5">
        <v>0</v>
      </c>
      <c r="Q24" s="5">
        <v>0</v>
      </c>
      <c r="R24" s="9" t="s">
        <v>128</v>
      </c>
      <c r="S24" s="9" t="s">
        <v>127</v>
      </c>
      <c r="T24" s="9" t="s">
        <v>16</v>
      </c>
      <c r="U24" s="9">
        <v>43773</v>
      </c>
    </row>
    <row r="25" spans="1:21" s="7" customFormat="1" x14ac:dyDescent="0.35">
      <c r="A25" s="41">
        <v>13</v>
      </c>
      <c r="B25" s="41" t="s">
        <v>32</v>
      </c>
      <c r="C25" s="9" t="s">
        <v>78</v>
      </c>
      <c r="D25" s="41" t="s">
        <v>323</v>
      </c>
      <c r="E25" s="43">
        <v>1</v>
      </c>
      <c r="F25" s="42">
        <v>53.569000000000003</v>
      </c>
      <c r="G25" s="29">
        <f t="shared" si="9"/>
        <v>6.3702621999873921E-2</v>
      </c>
      <c r="H25" s="41" t="s">
        <v>195</v>
      </c>
      <c r="I25" s="41" t="s">
        <v>281</v>
      </c>
      <c r="J25" s="41" t="s">
        <v>282</v>
      </c>
      <c r="K25" s="29">
        <f t="shared" si="1"/>
        <v>6.3702621999873921E-2</v>
      </c>
      <c r="L25" s="29">
        <f>G25</f>
        <v>6.3702621999873921E-2</v>
      </c>
      <c r="M25" s="29">
        <v>0</v>
      </c>
      <c r="N25" s="29">
        <v>0</v>
      </c>
      <c r="O25" s="29">
        <v>0</v>
      </c>
      <c r="P25" s="29">
        <v>0</v>
      </c>
      <c r="Q25" s="29">
        <v>0</v>
      </c>
      <c r="R25" s="9" t="s">
        <v>129</v>
      </c>
      <c r="S25" s="9" t="s">
        <v>127</v>
      </c>
      <c r="T25" s="9" t="s">
        <v>16</v>
      </c>
      <c r="U25" s="9">
        <v>43773</v>
      </c>
    </row>
    <row r="26" spans="1:21" s="7" customFormat="1" ht="34" x14ac:dyDescent="0.35">
      <c r="A26" s="41"/>
      <c r="B26" s="41"/>
      <c r="C26" s="9" t="s">
        <v>334</v>
      </c>
      <c r="D26" s="41"/>
      <c r="E26" s="43"/>
      <c r="F26" s="42"/>
      <c r="G26" s="29"/>
      <c r="H26" s="41"/>
      <c r="I26" s="41"/>
      <c r="J26" s="41"/>
      <c r="K26" s="29"/>
      <c r="L26" s="29"/>
      <c r="M26" s="29"/>
      <c r="N26" s="29"/>
      <c r="O26" s="29">
        <v>0</v>
      </c>
      <c r="P26" s="29">
        <v>0</v>
      </c>
      <c r="Q26" s="29">
        <v>0</v>
      </c>
      <c r="R26" s="9" t="s">
        <v>123</v>
      </c>
      <c r="S26" s="9" t="s">
        <v>124</v>
      </c>
      <c r="T26" s="9" t="s">
        <v>16</v>
      </c>
      <c r="U26" s="9">
        <v>44627</v>
      </c>
    </row>
    <row r="27" spans="1:21" s="7" customFormat="1" ht="18.5" x14ac:dyDescent="0.35">
      <c r="A27" s="41"/>
      <c r="B27" s="41"/>
      <c r="C27" s="9" t="s">
        <v>319</v>
      </c>
      <c r="D27" s="41"/>
      <c r="E27" s="43"/>
      <c r="F27" s="42"/>
      <c r="G27" s="29"/>
      <c r="H27" s="41"/>
      <c r="I27" s="41"/>
      <c r="J27" s="41"/>
      <c r="K27" s="29"/>
      <c r="L27" s="29"/>
      <c r="M27" s="29"/>
      <c r="N27" s="29"/>
      <c r="O27" s="29">
        <v>0</v>
      </c>
      <c r="P27" s="29">
        <v>0</v>
      </c>
      <c r="Q27" s="29">
        <v>0</v>
      </c>
      <c r="R27" s="9" t="s">
        <v>132</v>
      </c>
      <c r="S27" s="9" t="s">
        <v>127</v>
      </c>
      <c r="T27" s="9" t="s">
        <v>16</v>
      </c>
      <c r="U27" s="9">
        <v>43773</v>
      </c>
    </row>
    <row r="28" spans="1:21" s="7" customFormat="1" ht="31" x14ac:dyDescent="0.35">
      <c r="A28" s="9">
        <v>14</v>
      </c>
      <c r="B28" s="9" t="s">
        <v>35</v>
      </c>
      <c r="C28" s="9" t="s">
        <v>79</v>
      </c>
      <c r="D28" s="9" t="s">
        <v>323</v>
      </c>
      <c r="E28" s="4">
        <v>1</v>
      </c>
      <c r="F28" s="10">
        <v>2.8490000000000002</v>
      </c>
      <c r="G28" s="5">
        <f>F28/$F$145</f>
        <v>3.3879439615755532E-3</v>
      </c>
      <c r="H28" s="9" t="s">
        <v>196</v>
      </c>
      <c r="I28" s="9" t="s">
        <v>281</v>
      </c>
      <c r="J28" s="9" t="s">
        <v>282</v>
      </c>
      <c r="K28" s="5">
        <f t="shared" si="1"/>
        <v>3.3879439615755532E-3</v>
      </c>
      <c r="L28" s="5">
        <f>G28*0.5</f>
        <v>1.6939719807877766E-3</v>
      </c>
      <c r="M28" s="5">
        <f>G28*0.5</f>
        <v>1.6939719807877766E-3</v>
      </c>
      <c r="N28" s="5">
        <v>0</v>
      </c>
      <c r="O28" s="5">
        <v>0</v>
      </c>
      <c r="P28" s="5">
        <v>0</v>
      </c>
      <c r="Q28" s="5">
        <v>0</v>
      </c>
      <c r="R28" s="9" t="s">
        <v>130</v>
      </c>
      <c r="S28" s="9" t="s">
        <v>131</v>
      </c>
      <c r="T28" s="9" t="s">
        <v>16</v>
      </c>
      <c r="U28" s="9">
        <v>44685</v>
      </c>
    </row>
    <row r="29" spans="1:21" s="7" customFormat="1" x14ac:dyDescent="0.35">
      <c r="A29" s="41">
        <v>15</v>
      </c>
      <c r="B29" s="41" t="s">
        <v>32</v>
      </c>
      <c r="C29" s="9" t="s">
        <v>80</v>
      </c>
      <c r="D29" s="41" t="s">
        <v>323</v>
      </c>
      <c r="E29" s="43">
        <v>1</v>
      </c>
      <c r="F29" s="42">
        <v>2.577</v>
      </c>
      <c r="G29" s="29">
        <f>F29/$F$145</f>
        <v>3.0644898522219025E-3</v>
      </c>
      <c r="H29" s="41" t="s">
        <v>197</v>
      </c>
      <c r="I29" s="41" t="s">
        <v>281</v>
      </c>
      <c r="J29" s="41" t="s">
        <v>282</v>
      </c>
      <c r="K29" s="29">
        <f t="shared" si="1"/>
        <v>3.0644898522219025E-3</v>
      </c>
      <c r="L29" s="29">
        <f>G29</f>
        <v>3.0644898522219025E-3</v>
      </c>
      <c r="M29" s="29">
        <v>0</v>
      </c>
      <c r="N29" s="29">
        <v>0</v>
      </c>
      <c r="O29" s="29">
        <v>0</v>
      </c>
      <c r="P29" s="29">
        <v>0</v>
      </c>
      <c r="Q29" s="29">
        <v>0</v>
      </c>
      <c r="R29" s="9" t="s">
        <v>132</v>
      </c>
      <c r="S29" s="9" t="s">
        <v>127</v>
      </c>
      <c r="T29" s="9" t="s">
        <v>16</v>
      </c>
      <c r="U29" s="9">
        <v>43773</v>
      </c>
    </row>
    <row r="30" spans="1:21" s="7" customFormat="1" ht="34" x14ac:dyDescent="0.35">
      <c r="A30" s="41"/>
      <c r="B30" s="41"/>
      <c r="C30" s="9" t="s">
        <v>334</v>
      </c>
      <c r="D30" s="41"/>
      <c r="E30" s="43"/>
      <c r="F30" s="42"/>
      <c r="G30" s="29"/>
      <c r="H30" s="41"/>
      <c r="I30" s="41"/>
      <c r="J30" s="41"/>
      <c r="K30" s="29"/>
      <c r="L30" s="29"/>
      <c r="M30" s="29"/>
      <c r="N30" s="29"/>
      <c r="O30" s="29">
        <v>0</v>
      </c>
      <c r="P30" s="29">
        <v>0</v>
      </c>
      <c r="Q30" s="29">
        <v>0</v>
      </c>
      <c r="R30" s="9" t="s">
        <v>123</v>
      </c>
      <c r="S30" s="9" t="s">
        <v>124</v>
      </c>
      <c r="T30" s="9" t="s">
        <v>16</v>
      </c>
      <c r="U30" s="9">
        <v>44627</v>
      </c>
    </row>
    <row r="31" spans="1:21" s="7" customFormat="1" ht="18.5" x14ac:dyDescent="0.35">
      <c r="A31" s="41"/>
      <c r="B31" s="41"/>
      <c r="C31" s="9" t="s">
        <v>318</v>
      </c>
      <c r="D31" s="41"/>
      <c r="E31" s="43"/>
      <c r="F31" s="42"/>
      <c r="G31" s="29"/>
      <c r="H31" s="41"/>
      <c r="I31" s="41"/>
      <c r="J31" s="41"/>
      <c r="K31" s="29"/>
      <c r="L31" s="29"/>
      <c r="M31" s="29"/>
      <c r="N31" s="29"/>
      <c r="O31" s="29">
        <v>0</v>
      </c>
      <c r="P31" s="29">
        <v>0</v>
      </c>
      <c r="Q31" s="29">
        <v>0</v>
      </c>
      <c r="R31" s="9" t="s">
        <v>129</v>
      </c>
      <c r="S31" s="9" t="s">
        <v>127</v>
      </c>
      <c r="T31" s="9" t="s">
        <v>16</v>
      </c>
      <c r="U31" s="9">
        <v>43773</v>
      </c>
    </row>
    <row r="32" spans="1:21" s="7" customFormat="1" ht="31" x14ac:dyDescent="0.35">
      <c r="A32" s="9">
        <v>16</v>
      </c>
      <c r="B32" s="9" t="s">
        <v>18</v>
      </c>
      <c r="C32" s="9" t="s">
        <v>81</v>
      </c>
      <c r="D32" s="9" t="s">
        <v>322</v>
      </c>
      <c r="E32" s="4">
        <v>1</v>
      </c>
      <c r="F32" s="10">
        <v>0.82299999999999995</v>
      </c>
      <c r="G32" s="5">
        <f t="shared" ref="G32:G56" si="14">F32/$F$145</f>
        <v>9.7868651469872948E-4</v>
      </c>
      <c r="H32" s="9" t="s">
        <v>198</v>
      </c>
      <c r="I32" s="9" t="s">
        <v>281</v>
      </c>
      <c r="J32" s="9" t="s">
        <v>282</v>
      </c>
      <c r="K32" s="5">
        <v>0</v>
      </c>
      <c r="L32" s="5">
        <v>0</v>
      </c>
      <c r="M32" s="5">
        <v>0</v>
      </c>
      <c r="N32" s="5">
        <v>0</v>
      </c>
      <c r="O32" s="5">
        <v>0</v>
      </c>
      <c r="P32" s="5">
        <v>0</v>
      </c>
      <c r="Q32" s="5">
        <v>0</v>
      </c>
      <c r="R32" s="9" t="s">
        <v>133</v>
      </c>
      <c r="S32" s="9" t="s">
        <v>134</v>
      </c>
      <c r="T32" s="9" t="s">
        <v>16</v>
      </c>
      <c r="U32" s="9">
        <v>43223</v>
      </c>
    </row>
    <row r="33" spans="1:21" s="7" customFormat="1" x14ac:dyDescent="0.35">
      <c r="A33" s="9">
        <v>17</v>
      </c>
      <c r="B33" s="9" t="s">
        <v>18</v>
      </c>
      <c r="C33" s="9" t="s">
        <v>343</v>
      </c>
      <c r="D33" s="9" t="s">
        <v>323</v>
      </c>
      <c r="E33" s="4">
        <v>1</v>
      </c>
      <c r="F33" s="10">
        <v>31.617000000000001</v>
      </c>
      <c r="G33" s="5">
        <f t="shared" si="14"/>
        <v>3.7597972703802829E-2</v>
      </c>
      <c r="H33" s="9" t="s">
        <v>199</v>
      </c>
      <c r="I33" s="9" t="s">
        <v>281</v>
      </c>
      <c r="J33" s="9" t="s">
        <v>282</v>
      </c>
      <c r="K33" s="5">
        <f>L33+M33</f>
        <v>3.7597972703802829E-2</v>
      </c>
      <c r="L33" s="5">
        <v>0</v>
      </c>
      <c r="M33" s="5">
        <f>G33</f>
        <v>3.7597972703802829E-2</v>
      </c>
      <c r="N33" s="5">
        <v>0</v>
      </c>
      <c r="O33" s="5">
        <v>0</v>
      </c>
      <c r="P33" s="5">
        <v>0</v>
      </c>
      <c r="Q33" s="5">
        <v>0</v>
      </c>
      <c r="R33" s="9" t="s">
        <v>303</v>
      </c>
      <c r="S33" s="9" t="s">
        <v>127</v>
      </c>
      <c r="T33" s="9" t="s">
        <v>16</v>
      </c>
      <c r="U33" s="9">
        <v>43773</v>
      </c>
    </row>
    <row r="34" spans="1:21" s="7" customFormat="1" x14ac:dyDescent="0.35">
      <c r="A34" s="9">
        <v>18</v>
      </c>
      <c r="B34" s="9" t="s">
        <v>36</v>
      </c>
      <c r="C34" s="9" t="s">
        <v>344</v>
      </c>
      <c r="D34" s="9" t="s">
        <v>323</v>
      </c>
      <c r="E34" s="4">
        <v>0.5</v>
      </c>
      <c r="F34" s="10">
        <f>0.43*E34</f>
        <v>0.215</v>
      </c>
      <c r="G34" s="5">
        <f t="shared" si="14"/>
        <v>2.5567144673174585E-4</v>
      </c>
      <c r="H34" s="9" t="s">
        <v>200</v>
      </c>
      <c r="I34" s="9" t="s">
        <v>283</v>
      </c>
      <c r="J34" s="9" t="s">
        <v>282</v>
      </c>
      <c r="K34" s="5">
        <f>L34+M34</f>
        <v>2.5567144673174585E-4</v>
      </c>
      <c r="L34" s="5">
        <f>G34*0.5</f>
        <v>1.2783572336587292E-4</v>
      </c>
      <c r="M34" s="5">
        <f>G34*0.5</f>
        <v>1.2783572336587292E-4</v>
      </c>
      <c r="N34" s="5">
        <v>0</v>
      </c>
      <c r="O34" s="5">
        <v>0</v>
      </c>
      <c r="P34" s="5">
        <v>0</v>
      </c>
      <c r="Q34" s="5">
        <v>0</v>
      </c>
      <c r="R34" s="9" t="s">
        <v>140</v>
      </c>
      <c r="S34" s="9" t="s">
        <v>127</v>
      </c>
      <c r="T34" s="9" t="s">
        <v>16</v>
      </c>
      <c r="U34" s="9">
        <v>43773</v>
      </c>
    </row>
    <row r="35" spans="1:21" s="7" customFormat="1" x14ac:dyDescent="0.35">
      <c r="A35" s="9">
        <v>18</v>
      </c>
      <c r="B35" s="9" t="s">
        <v>36</v>
      </c>
      <c r="C35" s="9" t="s">
        <v>343</v>
      </c>
      <c r="D35" s="9" t="s">
        <v>323</v>
      </c>
      <c r="E35" s="4">
        <v>0.5</v>
      </c>
      <c r="F35" s="10">
        <f>0.43*E35</f>
        <v>0.215</v>
      </c>
      <c r="G35" s="5">
        <f t="shared" si="14"/>
        <v>2.5567144673174585E-4</v>
      </c>
      <c r="H35" s="9" t="s">
        <v>200</v>
      </c>
      <c r="I35" s="9" t="s">
        <v>283</v>
      </c>
      <c r="J35" s="9" t="s">
        <v>282</v>
      </c>
      <c r="K35" s="5">
        <f>L35+M35</f>
        <v>2.5567144673174585E-4</v>
      </c>
      <c r="L35" s="5">
        <f>G35*0.5</f>
        <v>1.2783572336587292E-4</v>
      </c>
      <c r="M35" s="5">
        <f>G35*0.5</f>
        <v>1.2783572336587292E-4</v>
      </c>
      <c r="N35" s="5">
        <v>0</v>
      </c>
      <c r="O35" s="5">
        <v>0</v>
      </c>
      <c r="P35" s="5">
        <v>0</v>
      </c>
      <c r="Q35" s="5">
        <v>0</v>
      </c>
      <c r="R35" s="9" t="s">
        <v>303</v>
      </c>
      <c r="S35" s="9" t="s">
        <v>127</v>
      </c>
      <c r="T35" s="9" t="s">
        <v>16</v>
      </c>
      <c r="U35" s="9">
        <v>43773</v>
      </c>
    </row>
    <row r="36" spans="1:21" s="7" customFormat="1" x14ac:dyDescent="0.35">
      <c r="A36" s="9">
        <v>19</v>
      </c>
      <c r="B36" s="9" t="s">
        <v>18</v>
      </c>
      <c r="C36" s="9" t="s">
        <v>343</v>
      </c>
      <c r="D36" s="9" t="s">
        <v>323</v>
      </c>
      <c r="E36" s="4">
        <v>1</v>
      </c>
      <c r="F36" s="10">
        <v>78.441000000000003</v>
      </c>
      <c r="G36" s="5">
        <f t="shared" si="14"/>
        <v>9.3279646293418034E-2</v>
      </c>
      <c r="H36" s="9" t="s">
        <v>201</v>
      </c>
      <c r="I36" s="9" t="s">
        <v>281</v>
      </c>
      <c r="J36" s="9" t="s">
        <v>282</v>
      </c>
      <c r="K36" s="5">
        <f>L36+M36</f>
        <v>9.3279646293418034E-2</v>
      </c>
      <c r="L36" s="5">
        <v>0</v>
      </c>
      <c r="M36" s="5">
        <f>G36</f>
        <v>9.3279646293418034E-2</v>
      </c>
      <c r="N36" s="5">
        <v>0</v>
      </c>
      <c r="O36" s="5">
        <v>0</v>
      </c>
      <c r="P36" s="5">
        <v>0</v>
      </c>
      <c r="Q36" s="5">
        <v>0</v>
      </c>
      <c r="R36" s="9" t="s">
        <v>303</v>
      </c>
      <c r="S36" s="9" t="s">
        <v>127</v>
      </c>
      <c r="T36" s="9" t="s">
        <v>16</v>
      </c>
      <c r="U36" s="9">
        <v>43773</v>
      </c>
    </row>
    <row r="37" spans="1:21" s="7" customFormat="1" ht="31" x14ac:dyDescent="0.35">
      <c r="A37" s="9">
        <v>20</v>
      </c>
      <c r="B37" s="11" t="s">
        <v>356</v>
      </c>
      <c r="C37" s="9" t="s">
        <v>301</v>
      </c>
      <c r="D37" s="9" t="s">
        <v>323</v>
      </c>
      <c r="E37" s="4">
        <v>0.5</v>
      </c>
      <c r="F37" s="10">
        <f>35.885*E37</f>
        <v>17.942499999999999</v>
      </c>
      <c r="G37" s="5">
        <f t="shared" si="14"/>
        <v>2.1336674106903951E-2</v>
      </c>
      <c r="H37" s="9" t="s">
        <v>202</v>
      </c>
      <c r="I37" s="9" t="s">
        <v>281</v>
      </c>
      <c r="J37" s="9" t="s">
        <v>282</v>
      </c>
      <c r="K37" s="5">
        <f t="shared" ref="K37:K51" si="15">L37+M37</f>
        <v>2.1336674106903951E-2</v>
      </c>
      <c r="L37" s="5">
        <f>G37*0.8</f>
        <v>1.706933928552316E-2</v>
      </c>
      <c r="M37" s="5">
        <f>G37*0.2</f>
        <v>4.26733482138079E-3</v>
      </c>
      <c r="N37" s="5">
        <v>0</v>
      </c>
      <c r="O37" s="5">
        <v>0</v>
      </c>
      <c r="P37" s="5">
        <v>0</v>
      </c>
      <c r="Q37" s="5">
        <v>0</v>
      </c>
      <c r="R37" s="9" t="s">
        <v>128</v>
      </c>
      <c r="S37" s="9" t="s">
        <v>127</v>
      </c>
      <c r="T37" s="9" t="s">
        <v>16</v>
      </c>
      <c r="U37" s="9">
        <v>43773</v>
      </c>
    </row>
    <row r="38" spans="1:21" s="7" customFormat="1" ht="31" x14ac:dyDescent="0.35">
      <c r="A38" s="9">
        <v>20</v>
      </c>
      <c r="B38" s="11" t="s">
        <v>356</v>
      </c>
      <c r="C38" s="9" t="s">
        <v>302</v>
      </c>
      <c r="D38" s="9" t="s">
        <v>323</v>
      </c>
      <c r="E38" s="4">
        <v>0.5</v>
      </c>
      <c r="F38" s="10">
        <f>35.885*E38</f>
        <v>17.942499999999999</v>
      </c>
      <c r="G38" s="5">
        <f t="shared" si="14"/>
        <v>2.1336674106903951E-2</v>
      </c>
      <c r="H38" s="9" t="s">
        <v>202</v>
      </c>
      <c r="I38" s="9" t="s">
        <v>281</v>
      </c>
      <c r="J38" s="9" t="s">
        <v>282</v>
      </c>
      <c r="K38" s="5">
        <f t="shared" si="15"/>
        <v>2.1336674106903951E-2</v>
      </c>
      <c r="L38" s="5">
        <f>G38*0.8</f>
        <v>1.706933928552316E-2</v>
      </c>
      <c r="M38" s="5">
        <f>G38*0.2</f>
        <v>4.26733482138079E-3</v>
      </c>
      <c r="N38" s="5">
        <v>0</v>
      </c>
      <c r="O38" s="5">
        <v>0</v>
      </c>
      <c r="P38" s="5">
        <v>0</v>
      </c>
      <c r="Q38" s="5">
        <v>0</v>
      </c>
      <c r="R38" s="9" t="s">
        <v>128</v>
      </c>
      <c r="S38" s="9" t="s">
        <v>127</v>
      </c>
      <c r="T38" s="9" t="s">
        <v>16</v>
      </c>
      <c r="U38" s="9">
        <v>43773</v>
      </c>
    </row>
    <row r="39" spans="1:21" s="7" customFormat="1" ht="31" x14ac:dyDescent="0.35">
      <c r="A39" s="9">
        <v>21</v>
      </c>
      <c r="B39" s="11" t="s">
        <v>356</v>
      </c>
      <c r="C39" s="9" t="s">
        <v>301</v>
      </c>
      <c r="D39" s="9" t="s">
        <v>323</v>
      </c>
      <c r="E39" s="4">
        <v>0.5</v>
      </c>
      <c r="F39" s="10">
        <f>0.407*E39</f>
        <v>0.20349999999999999</v>
      </c>
      <c r="G39" s="5">
        <f t="shared" si="14"/>
        <v>2.4199599725539665E-4</v>
      </c>
      <c r="H39" s="9" t="s">
        <v>203</v>
      </c>
      <c r="I39" s="9" t="s">
        <v>281</v>
      </c>
      <c r="J39" s="9" t="s">
        <v>282</v>
      </c>
      <c r="K39" s="5">
        <f t="shared" si="15"/>
        <v>2.4199599725539665E-4</v>
      </c>
      <c r="L39" s="5">
        <f>G39*0.8</f>
        <v>1.9359679780431733E-4</v>
      </c>
      <c r="M39" s="5">
        <f>G39*0.2</f>
        <v>4.8399199451079332E-5</v>
      </c>
      <c r="N39" s="5">
        <v>0</v>
      </c>
      <c r="O39" s="5">
        <v>0</v>
      </c>
      <c r="P39" s="5">
        <v>0</v>
      </c>
      <c r="Q39" s="5">
        <v>0</v>
      </c>
      <c r="R39" s="9" t="s">
        <v>128</v>
      </c>
      <c r="S39" s="9" t="s">
        <v>127</v>
      </c>
      <c r="T39" s="9" t="s">
        <v>16</v>
      </c>
      <c r="U39" s="9">
        <v>43773</v>
      </c>
    </row>
    <row r="40" spans="1:21" s="7" customFormat="1" ht="31" x14ac:dyDescent="0.35">
      <c r="A40" s="9">
        <v>21</v>
      </c>
      <c r="B40" s="11" t="s">
        <v>356</v>
      </c>
      <c r="C40" s="9" t="s">
        <v>302</v>
      </c>
      <c r="D40" s="9" t="s">
        <v>323</v>
      </c>
      <c r="E40" s="4">
        <v>0.5</v>
      </c>
      <c r="F40" s="10">
        <f>0.407*E40</f>
        <v>0.20349999999999999</v>
      </c>
      <c r="G40" s="5">
        <f t="shared" si="14"/>
        <v>2.4199599725539665E-4</v>
      </c>
      <c r="H40" s="9" t="s">
        <v>203</v>
      </c>
      <c r="I40" s="9" t="s">
        <v>281</v>
      </c>
      <c r="J40" s="9" t="s">
        <v>282</v>
      </c>
      <c r="K40" s="5">
        <f t="shared" si="15"/>
        <v>2.4199599725539665E-4</v>
      </c>
      <c r="L40" s="5">
        <f>G40*0.8</f>
        <v>1.9359679780431733E-4</v>
      </c>
      <c r="M40" s="5">
        <f>G40*0.2</f>
        <v>4.8399199451079332E-5</v>
      </c>
      <c r="N40" s="5">
        <v>0</v>
      </c>
      <c r="O40" s="5">
        <v>0</v>
      </c>
      <c r="P40" s="5">
        <v>0</v>
      </c>
      <c r="Q40" s="5">
        <v>0</v>
      </c>
      <c r="R40" s="9" t="s">
        <v>128</v>
      </c>
      <c r="S40" s="9" t="s">
        <v>127</v>
      </c>
      <c r="T40" s="9" t="s">
        <v>16</v>
      </c>
      <c r="U40" s="9">
        <v>43773</v>
      </c>
    </row>
    <row r="41" spans="1:21" s="7" customFormat="1" ht="31" x14ac:dyDescent="0.35">
      <c r="A41" s="9">
        <v>22</v>
      </c>
      <c r="B41" s="9" t="s">
        <v>37</v>
      </c>
      <c r="C41" s="9" t="s">
        <v>307</v>
      </c>
      <c r="D41" s="9" t="s">
        <v>323</v>
      </c>
      <c r="E41" s="4">
        <v>0.5</v>
      </c>
      <c r="F41" s="10">
        <f>2.408*E41</f>
        <v>1.204</v>
      </c>
      <c r="G41" s="5">
        <f t="shared" si="14"/>
        <v>1.4317601016977767E-3</v>
      </c>
      <c r="H41" s="9" t="s">
        <v>204</v>
      </c>
      <c r="I41" s="9" t="s">
        <v>281</v>
      </c>
      <c r="J41" s="9" t="s">
        <v>282</v>
      </c>
      <c r="K41" s="5">
        <f t="shared" si="15"/>
        <v>1.4317601016977767E-3</v>
      </c>
      <c r="L41" s="5">
        <f>G41*0.75</f>
        <v>1.0738200762733326E-3</v>
      </c>
      <c r="M41" s="5">
        <f>G41*0.25</f>
        <v>3.5794002542444418E-4</v>
      </c>
      <c r="N41" s="5">
        <v>0</v>
      </c>
      <c r="O41" s="5">
        <v>0</v>
      </c>
      <c r="P41" s="5">
        <v>0</v>
      </c>
      <c r="Q41" s="5">
        <v>0</v>
      </c>
      <c r="R41" s="9" t="s">
        <v>345</v>
      </c>
      <c r="S41" s="9" t="s">
        <v>127</v>
      </c>
      <c r="T41" s="9" t="s">
        <v>16</v>
      </c>
      <c r="U41" s="9">
        <v>43773</v>
      </c>
    </row>
    <row r="42" spans="1:21" s="7" customFormat="1" ht="31" x14ac:dyDescent="0.35">
      <c r="A42" s="9">
        <v>22</v>
      </c>
      <c r="B42" s="9" t="s">
        <v>37</v>
      </c>
      <c r="C42" s="9" t="s">
        <v>308</v>
      </c>
      <c r="D42" s="9" t="s">
        <v>323</v>
      </c>
      <c r="E42" s="4">
        <v>0.5</v>
      </c>
      <c r="F42" s="10">
        <f>2.408*E42</f>
        <v>1.204</v>
      </c>
      <c r="G42" s="5">
        <f t="shared" si="14"/>
        <v>1.4317601016977767E-3</v>
      </c>
      <c r="H42" s="9" t="s">
        <v>204</v>
      </c>
      <c r="I42" s="9" t="s">
        <v>281</v>
      </c>
      <c r="J42" s="9" t="s">
        <v>282</v>
      </c>
      <c r="K42" s="5">
        <f t="shared" si="15"/>
        <v>1.4317601016977767E-3</v>
      </c>
      <c r="L42" s="5">
        <f>G42*0.75</f>
        <v>1.0738200762733326E-3</v>
      </c>
      <c r="M42" s="5">
        <f>G42*0.25</f>
        <v>3.5794002542444418E-4</v>
      </c>
      <c r="N42" s="5">
        <v>0</v>
      </c>
      <c r="O42" s="5">
        <v>0</v>
      </c>
      <c r="P42" s="5">
        <v>0</v>
      </c>
      <c r="Q42" s="5">
        <v>0</v>
      </c>
      <c r="R42" s="9" t="s">
        <v>306</v>
      </c>
      <c r="S42" s="9" t="s">
        <v>127</v>
      </c>
      <c r="T42" s="9" t="s">
        <v>16</v>
      </c>
      <c r="U42" s="9">
        <v>43773</v>
      </c>
    </row>
    <row r="43" spans="1:21" s="7" customFormat="1" x14ac:dyDescent="0.35">
      <c r="A43" s="9">
        <v>23</v>
      </c>
      <c r="B43" s="9" t="s">
        <v>38</v>
      </c>
      <c r="C43" s="9" t="s">
        <v>82</v>
      </c>
      <c r="D43" s="9" t="s">
        <v>323</v>
      </c>
      <c r="E43" s="4">
        <v>0.25</v>
      </c>
      <c r="F43" s="10">
        <v>3.4670000000000001</v>
      </c>
      <c r="G43" s="5">
        <f t="shared" si="14"/>
        <v>4.1228507247393622E-3</v>
      </c>
      <c r="H43" s="9" t="s">
        <v>205</v>
      </c>
      <c r="I43" s="9" t="s">
        <v>281</v>
      </c>
      <c r="J43" s="9" t="s">
        <v>282</v>
      </c>
      <c r="K43" s="5">
        <f t="shared" si="15"/>
        <v>4.1228507247393622E-3</v>
      </c>
      <c r="L43" s="5">
        <f t="shared" ref="L43:L51" si="16">G43</f>
        <v>4.1228507247393622E-3</v>
      </c>
      <c r="M43" s="5">
        <v>0</v>
      </c>
      <c r="N43" s="5">
        <v>0</v>
      </c>
      <c r="O43" s="5">
        <v>0</v>
      </c>
      <c r="P43" s="5">
        <v>0</v>
      </c>
      <c r="Q43" s="5">
        <v>0</v>
      </c>
      <c r="R43" s="9" t="s">
        <v>135</v>
      </c>
      <c r="S43" s="9" t="s">
        <v>127</v>
      </c>
      <c r="T43" s="9" t="s">
        <v>16</v>
      </c>
      <c r="U43" s="9">
        <v>43773</v>
      </c>
    </row>
    <row r="44" spans="1:21" s="7" customFormat="1" x14ac:dyDescent="0.35">
      <c r="A44" s="9">
        <v>23</v>
      </c>
      <c r="B44" s="9" t="s">
        <v>39</v>
      </c>
      <c r="C44" s="9" t="s">
        <v>83</v>
      </c>
      <c r="D44" s="9" t="s">
        <v>323</v>
      </c>
      <c r="E44" s="4">
        <v>0.25</v>
      </c>
      <c r="F44" s="10">
        <v>3.4670000000000001</v>
      </c>
      <c r="G44" s="5">
        <f t="shared" si="14"/>
        <v>4.1228507247393622E-3</v>
      </c>
      <c r="H44" s="9" t="s">
        <v>205</v>
      </c>
      <c r="I44" s="9" t="s">
        <v>281</v>
      </c>
      <c r="J44" s="9" t="s">
        <v>282</v>
      </c>
      <c r="K44" s="5">
        <f t="shared" si="15"/>
        <v>4.1228507247393622E-3</v>
      </c>
      <c r="L44" s="5">
        <f t="shared" si="16"/>
        <v>4.1228507247393622E-3</v>
      </c>
      <c r="M44" s="5">
        <v>0</v>
      </c>
      <c r="N44" s="5">
        <v>0</v>
      </c>
      <c r="O44" s="5">
        <v>0</v>
      </c>
      <c r="P44" s="5">
        <v>0</v>
      </c>
      <c r="Q44" s="5">
        <v>0</v>
      </c>
      <c r="R44" s="9" t="s">
        <v>136</v>
      </c>
      <c r="S44" s="9" t="s">
        <v>137</v>
      </c>
      <c r="T44" s="9" t="s">
        <v>16</v>
      </c>
      <c r="U44" s="9">
        <v>44017</v>
      </c>
    </row>
    <row r="45" spans="1:21" s="7" customFormat="1" ht="31" x14ac:dyDescent="0.35">
      <c r="A45" s="9">
        <v>23</v>
      </c>
      <c r="B45" s="9" t="s">
        <v>40</v>
      </c>
      <c r="C45" s="9" t="s">
        <v>342</v>
      </c>
      <c r="D45" s="9" t="s">
        <v>323</v>
      </c>
      <c r="E45" s="4">
        <v>0.125</v>
      </c>
      <c r="F45" s="10">
        <v>1.7335</v>
      </c>
      <c r="G45" s="5">
        <f t="shared" si="14"/>
        <v>2.0614253623696811E-3</v>
      </c>
      <c r="H45" s="9" t="s">
        <v>205</v>
      </c>
      <c r="I45" s="9" t="s">
        <v>281</v>
      </c>
      <c r="J45" s="9" t="s">
        <v>282</v>
      </c>
      <c r="K45" s="5">
        <f t="shared" si="15"/>
        <v>2.0614253623696811E-3</v>
      </c>
      <c r="L45" s="5">
        <f t="shared" si="16"/>
        <v>2.0614253623696811E-3</v>
      </c>
      <c r="M45" s="5">
        <v>0</v>
      </c>
      <c r="N45" s="5">
        <v>0</v>
      </c>
      <c r="O45" s="5">
        <v>0</v>
      </c>
      <c r="P45" s="5">
        <v>0</v>
      </c>
      <c r="Q45" s="5">
        <v>0</v>
      </c>
      <c r="R45" s="9" t="s">
        <v>138</v>
      </c>
      <c r="S45" s="9" t="s">
        <v>139</v>
      </c>
      <c r="T45" s="9" t="s">
        <v>17</v>
      </c>
      <c r="U45" s="9">
        <v>75219</v>
      </c>
    </row>
    <row r="46" spans="1:21" s="7" customFormat="1" ht="31" x14ac:dyDescent="0.35">
      <c r="A46" s="9">
        <v>23</v>
      </c>
      <c r="B46" s="9" t="s">
        <v>40</v>
      </c>
      <c r="C46" s="9" t="s">
        <v>358</v>
      </c>
      <c r="D46" s="9" t="s">
        <v>323</v>
      </c>
      <c r="E46" s="4">
        <v>0.125</v>
      </c>
      <c r="F46" s="10">
        <f>13.868*E46</f>
        <v>1.7335</v>
      </c>
      <c r="G46" s="5">
        <f t="shared" si="14"/>
        <v>2.0614253623696811E-3</v>
      </c>
      <c r="H46" s="9" t="s">
        <v>205</v>
      </c>
      <c r="I46" s="9" t="s">
        <v>281</v>
      </c>
      <c r="J46" s="9" t="s">
        <v>282</v>
      </c>
      <c r="K46" s="5">
        <f t="shared" ref="K46" si="17">L46+M46</f>
        <v>2.0614253623696811E-3</v>
      </c>
      <c r="L46" s="5">
        <f t="shared" ref="L46" si="18">G46</f>
        <v>2.0614253623696811E-3</v>
      </c>
      <c r="M46" s="5">
        <v>0</v>
      </c>
      <c r="N46" s="5">
        <v>0</v>
      </c>
      <c r="O46" s="5">
        <v>0</v>
      </c>
      <c r="P46" s="5">
        <v>0</v>
      </c>
      <c r="Q46" s="5">
        <v>0</v>
      </c>
      <c r="R46" s="9" t="s">
        <v>359</v>
      </c>
      <c r="S46" s="9" t="s">
        <v>360</v>
      </c>
      <c r="T46" s="9" t="s">
        <v>361</v>
      </c>
      <c r="U46" s="9">
        <v>82801</v>
      </c>
    </row>
    <row r="47" spans="1:21" s="7" customFormat="1" ht="31" x14ac:dyDescent="0.35">
      <c r="A47" s="9">
        <v>23</v>
      </c>
      <c r="B47" s="9" t="s">
        <v>41</v>
      </c>
      <c r="C47" s="9" t="s">
        <v>84</v>
      </c>
      <c r="D47" s="9" t="s">
        <v>323</v>
      </c>
      <c r="E47" s="4">
        <v>0.125</v>
      </c>
      <c r="F47" s="10">
        <v>1.7335</v>
      </c>
      <c r="G47" s="5">
        <f t="shared" si="14"/>
        <v>2.0614253623696811E-3</v>
      </c>
      <c r="H47" s="9" t="s">
        <v>205</v>
      </c>
      <c r="I47" s="9" t="s">
        <v>281</v>
      </c>
      <c r="J47" s="9" t="s">
        <v>282</v>
      </c>
      <c r="K47" s="5">
        <f t="shared" si="15"/>
        <v>2.0614253623696811E-3</v>
      </c>
      <c r="L47" s="5">
        <f t="shared" si="16"/>
        <v>2.0614253623696811E-3</v>
      </c>
      <c r="M47" s="5">
        <v>0</v>
      </c>
      <c r="N47" s="5">
        <v>0</v>
      </c>
      <c r="O47" s="5">
        <v>0</v>
      </c>
      <c r="P47" s="5">
        <v>0</v>
      </c>
      <c r="Q47" s="5">
        <v>0</v>
      </c>
      <c r="R47" s="9" t="s">
        <v>138</v>
      </c>
      <c r="S47" s="9" t="s">
        <v>139</v>
      </c>
      <c r="T47" s="9" t="s">
        <v>17</v>
      </c>
      <c r="U47" s="9">
        <v>75219</v>
      </c>
    </row>
    <row r="48" spans="1:21" s="7" customFormat="1" ht="31" x14ac:dyDescent="0.35">
      <c r="A48" s="9">
        <v>23</v>
      </c>
      <c r="B48" s="9" t="s">
        <v>41</v>
      </c>
      <c r="C48" s="9" t="s">
        <v>358</v>
      </c>
      <c r="D48" s="9" t="s">
        <v>323</v>
      </c>
      <c r="E48" s="4">
        <v>0.125</v>
      </c>
      <c r="F48" s="10">
        <v>1.7335</v>
      </c>
      <c r="G48" s="5">
        <f t="shared" si="14"/>
        <v>2.0614253623696811E-3</v>
      </c>
      <c r="H48" s="9" t="s">
        <v>205</v>
      </c>
      <c r="I48" s="9" t="s">
        <v>281</v>
      </c>
      <c r="J48" s="9" t="s">
        <v>282</v>
      </c>
      <c r="K48" s="5">
        <f t="shared" ref="K48" si="19">L48+M48</f>
        <v>2.0614253623696811E-3</v>
      </c>
      <c r="L48" s="5">
        <f t="shared" ref="L48" si="20">G48</f>
        <v>2.0614253623696811E-3</v>
      </c>
      <c r="M48" s="5">
        <v>0</v>
      </c>
      <c r="N48" s="5">
        <v>0</v>
      </c>
      <c r="O48" s="5">
        <v>0</v>
      </c>
      <c r="P48" s="5">
        <v>0</v>
      </c>
      <c r="Q48" s="5">
        <v>0</v>
      </c>
      <c r="R48" s="9" t="s">
        <v>359</v>
      </c>
      <c r="S48" s="9" t="s">
        <v>360</v>
      </c>
      <c r="T48" s="9" t="s">
        <v>361</v>
      </c>
      <c r="U48" s="9">
        <v>82801</v>
      </c>
    </row>
    <row r="49" spans="1:21" s="7" customFormat="1" ht="31" x14ac:dyDescent="0.35">
      <c r="A49" s="9">
        <v>24</v>
      </c>
      <c r="B49" s="9" t="s">
        <v>42</v>
      </c>
      <c r="C49" s="9" t="s">
        <v>85</v>
      </c>
      <c r="D49" s="9" t="s">
        <v>323</v>
      </c>
      <c r="E49" s="4">
        <v>1</v>
      </c>
      <c r="F49" s="10">
        <v>30.968</v>
      </c>
      <c r="G49" s="5">
        <f t="shared" si="14"/>
        <v>3.6826201685528859E-2</v>
      </c>
      <c r="H49" s="9" t="s">
        <v>206</v>
      </c>
      <c r="I49" s="9" t="s">
        <v>283</v>
      </c>
      <c r="J49" s="9" t="s">
        <v>282</v>
      </c>
      <c r="K49" s="5">
        <f t="shared" si="15"/>
        <v>3.6826201685528859E-2</v>
      </c>
      <c r="L49" s="5">
        <f t="shared" si="16"/>
        <v>3.6826201685528859E-2</v>
      </c>
      <c r="M49" s="5">
        <v>0</v>
      </c>
      <c r="N49" s="5">
        <v>0</v>
      </c>
      <c r="O49" s="5">
        <v>0</v>
      </c>
      <c r="P49" s="5">
        <v>0</v>
      </c>
      <c r="Q49" s="5">
        <v>0</v>
      </c>
      <c r="R49" s="9" t="s">
        <v>141</v>
      </c>
      <c r="S49" s="9" t="s">
        <v>127</v>
      </c>
      <c r="T49" s="9" t="s">
        <v>16</v>
      </c>
      <c r="U49" s="9">
        <v>43773</v>
      </c>
    </row>
    <row r="50" spans="1:21" s="7" customFormat="1" ht="31" x14ac:dyDescent="0.35">
      <c r="A50" s="9">
        <v>25</v>
      </c>
      <c r="B50" s="9" t="s">
        <v>42</v>
      </c>
      <c r="C50" s="9" t="s">
        <v>85</v>
      </c>
      <c r="D50" s="9" t="s">
        <v>323</v>
      </c>
      <c r="E50" s="4">
        <v>1</v>
      </c>
      <c r="F50" s="10">
        <v>5.1639999999999997</v>
      </c>
      <c r="G50" s="5">
        <f t="shared" si="14"/>
        <v>6.1408713996406305E-3</v>
      </c>
      <c r="H50" s="9" t="s">
        <v>207</v>
      </c>
      <c r="I50" s="9" t="s">
        <v>283</v>
      </c>
      <c r="J50" s="9" t="s">
        <v>282</v>
      </c>
      <c r="K50" s="5">
        <f t="shared" si="15"/>
        <v>6.1408713996406305E-3</v>
      </c>
      <c r="L50" s="5">
        <f t="shared" si="16"/>
        <v>6.1408713996406305E-3</v>
      </c>
      <c r="M50" s="5">
        <v>0</v>
      </c>
      <c r="N50" s="5">
        <v>0</v>
      </c>
      <c r="O50" s="5">
        <v>0</v>
      </c>
      <c r="P50" s="5">
        <v>0</v>
      </c>
      <c r="Q50" s="5">
        <v>0</v>
      </c>
      <c r="R50" s="9" t="s">
        <v>141</v>
      </c>
      <c r="S50" s="9" t="s">
        <v>127</v>
      </c>
      <c r="T50" s="9" t="s">
        <v>16</v>
      </c>
      <c r="U50" s="9">
        <v>43773</v>
      </c>
    </row>
    <row r="51" spans="1:21" s="7" customFormat="1" ht="31" x14ac:dyDescent="0.35">
      <c r="A51" s="9">
        <v>26</v>
      </c>
      <c r="B51" s="9" t="s">
        <v>42</v>
      </c>
      <c r="C51" s="9" t="s">
        <v>85</v>
      </c>
      <c r="D51" s="9" t="s">
        <v>323</v>
      </c>
      <c r="E51" s="4">
        <v>1</v>
      </c>
      <c r="F51" s="10">
        <v>2.2829999999999999</v>
      </c>
      <c r="G51" s="5">
        <f t="shared" si="14"/>
        <v>2.7148740134352359E-3</v>
      </c>
      <c r="H51" s="9" t="s">
        <v>208</v>
      </c>
      <c r="I51" s="9" t="s">
        <v>283</v>
      </c>
      <c r="J51" s="9" t="s">
        <v>282</v>
      </c>
      <c r="K51" s="5">
        <f t="shared" si="15"/>
        <v>2.7148740134352359E-3</v>
      </c>
      <c r="L51" s="5">
        <f t="shared" si="16"/>
        <v>2.7148740134352359E-3</v>
      </c>
      <c r="M51" s="5">
        <v>0</v>
      </c>
      <c r="N51" s="5">
        <v>0</v>
      </c>
      <c r="O51" s="5">
        <v>0</v>
      </c>
      <c r="P51" s="5">
        <v>0</v>
      </c>
      <c r="Q51" s="5">
        <v>0</v>
      </c>
      <c r="R51" s="9" t="s">
        <v>141</v>
      </c>
      <c r="S51" s="9" t="s">
        <v>127</v>
      </c>
      <c r="T51" s="9" t="s">
        <v>16</v>
      </c>
      <c r="U51" s="9">
        <v>43773</v>
      </c>
    </row>
    <row r="52" spans="1:21" s="7" customFormat="1" x14ac:dyDescent="0.35">
      <c r="A52" s="9">
        <v>27</v>
      </c>
      <c r="B52" s="9" t="s">
        <v>43</v>
      </c>
      <c r="C52" s="9" t="s">
        <v>346</v>
      </c>
      <c r="D52" s="9" t="s">
        <v>323</v>
      </c>
      <c r="E52" s="4">
        <v>1</v>
      </c>
      <c r="F52" s="10">
        <v>87.936999999999998</v>
      </c>
      <c r="G52" s="5">
        <f t="shared" si="14"/>
        <v>0.10457200005232341</v>
      </c>
      <c r="H52" s="9" t="s">
        <v>209</v>
      </c>
      <c r="I52" s="9" t="s">
        <v>283</v>
      </c>
      <c r="J52" s="9" t="s">
        <v>282</v>
      </c>
      <c r="K52" s="5">
        <f>L52+M52</f>
        <v>0.10457200005232341</v>
      </c>
      <c r="L52" s="5">
        <f>G52*0.5</f>
        <v>5.2286000026161704E-2</v>
      </c>
      <c r="M52" s="5">
        <f>G52*0.5</f>
        <v>5.2286000026161704E-2</v>
      </c>
      <c r="N52" s="5">
        <v>0</v>
      </c>
      <c r="O52" s="5">
        <v>0</v>
      </c>
      <c r="P52" s="5">
        <v>0</v>
      </c>
      <c r="Q52" s="5">
        <v>0</v>
      </c>
      <c r="R52" s="9" t="s">
        <v>140</v>
      </c>
      <c r="S52" s="9" t="s">
        <v>127</v>
      </c>
      <c r="T52" s="9" t="s">
        <v>16</v>
      </c>
      <c r="U52" s="9">
        <v>43773</v>
      </c>
    </row>
    <row r="53" spans="1:21" s="7" customFormat="1" ht="31" x14ac:dyDescent="0.35">
      <c r="A53" s="9">
        <v>28</v>
      </c>
      <c r="B53" s="9" t="s">
        <v>42</v>
      </c>
      <c r="C53" s="9" t="s">
        <v>371</v>
      </c>
      <c r="D53" s="9" t="s">
        <v>323</v>
      </c>
      <c r="E53" s="4">
        <v>1</v>
      </c>
      <c r="F53" s="10">
        <v>27.994</v>
      </c>
      <c r="G53" s="5">
        <f t="shared" si="14"/>
        <v>3.3289611533992992E-2</v>
      </c>
      <c r="H53" s="9" t="s">
        <v>210</v>
      </c>
      <c r="I53" s="9" t="s">
        <v>281</v>
      </c>
      <c r="J53" s="9" t="s">
        <v>282</v>
      </c>
      <c r="K53" s="5">
        <f t="shared" ref="K53:K60" si="21">L53+M53</f>
        <v>3.3289611533992992E-2</v>
      </c>
      <c r="L53" s="5">
        <f t="shared" ref="L53:L55" si="22">G53</f>
        <v>3.3289611533992992E-2</v>
      </c>
      <c r="M53" s="5">
        <v>0</v>
      </c>
      <c r="N53" s="5">
        <v>0</v>
      </c>
      <c r="O53" s="5">
        <v>0</v>
      </c>
      <c r="P53" s="5">
        <v>0</v>
      </c>
      <c r="Q53" s="5">
        <v>0</v>
      </c>
      <c r="R53" s="9" t="s">
        <v>141</v>
      </c>
      <c r="S53" s="9" t="s">
        <v>127</v>
      </c>
      <c r="T53" s="9" t="s">
        <v>16</v>
      </c>
      <c r="U53" s="9">
        <v>43773</v>
      </c>
    </row>
    <row r="54" spans="1:21" s="7" customFormat="1" x14ac:dyDescent="0.35">
      <c r="A54" s="9">
        <v>29</v>
      </c>
      <c r="B54" s="9" t="s">
        <v>44</v>
      </c>
      <c r="C54" s="9" t="s">
        <v>86</v>
      </c>
      <c r="D54" s="9" t="s">
        <v>323</v>
      </c>
      <c r="E54" s="4">
        <v>1.9997999999999999E-3</v>
      </c>
      <c r="F54" s="10">
        <v>1.09349064E-2</v>
      </c>
      <c r="G54" s="5">
        <f t="shared" si="14"/>
        <v>1.3003457391461519E-5</v>
      </c>
      <c r="H54" s="9" t="s">
        <v>211</v>
      </c>
      <c r="I54" s="9" t="s">
        <v>281</v>
      </c>
      <c r="J54" s="9" t="s">
        <v>282</v>
      </c>
      <c r="K54" s="5">
        <f t="shared" si="21"/>
        <v>1.3003457391461519E-5</v>
      </c>
      <c r="L54" s="5">
        <f t="shared" si="22"/>
        <v>1.3003457391461519E-5</v>
      </c>
      <c r="M54" s="5">
        <v>0</v>
      </c>
      <c r="N54" s="5">
        <v>0</v>
      </c>
      <c r="O54" s="5">
        <v>0</v>
      </c>
      <c r="P54" s="5">
        <v>0</v>
      </c>
      <c r="Q54" s="5">
        <v>0</v>
      </c>
      <c r="R54" s="9" t="s">
        <v>142</v>
      </c>
      <c r="S54" s="9" t="s">
        <v>143</v>
      </c>
      <c r="T54" s="9" t="s">
        <v>19</v>
      </c>
      <c r="U54" s="9">
        <v>15676</v>
      </c>
    </row>
    <row r="55" spans="1:21" s="7" customFormat="1" x14ac:dyDescent="0.35">
      <c r="A55" s="9">
        <v>29</v>
      </c>
      <c r="B55" s="9" t="s">
        <v>45</v>
      </c>
      <c r="C55" s="9" t="s">
        <v>87</v>
      </c>
      <c r="D55" s="9" t="s">
        <v>323</v>
      </c>
      <c r="E55" s="4">
        <v>1.9997999999999999E-3</v>
      </c>
      <c r="F55" s="10">
        <v>1.09349064E-2</v>
      </c>
      <c r="G55" s="5">
        <f t="shared" si="14"/>
        <v>1.3003457391461519E-5</v>
      </c>
      <c r="H55" s="9" t="s">
        <v>211</v>
      </c>
      <c r="I55" s="9" t="s">
        <v>281</v>
      </c>
      <c r="J55" s="9" t="s">
        <v>282</v>
      </c>
      <c r="K55" s="5">
        <f t="shared" si="21"/>
        <v>1.3003457391461519E-5</v>
      </c>
      <c r="L55" s="5">
        <f t="shared" si="22"/>
        <v>1.3003457391461519E-5</v>
      </c>
      <c r="M55" s="5">
        <v>0</v>
      </c>
      <c r="N55" s="5">
        <v>0</v>
      </c>
      <c r="O55" s="5">
        <v>0</v>
      </c>
      <c r="P55" s="5">
        <v>0</v>
      </c>
      <c r="Q55" s="5">
        <v>0</v>
      </c>
      <c r="R55" s="9" t="s">
        <v>144</v>
      </c>
      <c r="S55" s="9" t="s">
        <v>145</v>
      </c>
      <c r="T55" s="9" t="s">
        <v>19</v>
      </c>
      <c r="U55" s="9">
        <v>15650</v>
      </c>
    </row>
    <row r="56" spans="1:21" s="7" customFormat="1" x14ac:dyDescent="0.35">
      <c r="A56" s="41">
        <v>29</v>
      </c>
      <c r="B56" s="41" t="s">
        <v>46</v>
      </c>
      <c r="C56" s="9" t="s">
        <v>331</v>
      </c>
      <c r="D56" s="41" t="s">
        <v>323</v>
      </c>
      <c r="E56" s="43">
        <v>0.4</v>
      </c>
      <c r="F56" s="42">
        <v>2.1872000000000003</v>
      </c>
      <c r="G56" s="29">
        <f t="shared" si="14"/>
        <v>2.6009515734496491E-3</v>
      </c>
      <c r="H56" s="41" t="s">
        <v>211</v>
      </c>
      <c r="I56" s="41" t="s">
        <v>281</v>
      </c>
      <c r="J56" s="41" t="s">
        <v>282</v>
      </c>
      <c r="K56" s="47">
        <f t="shared" si="21"/>
        <v>2.6009515734496491E-3</v>
      </c>
      <c r="L56" s="29">
        <f>G56*0.7680584</f>
        <v>1.9976827039812199E-3</v>
      </c>
      <c r="M56" s="29">
        <f>G56*0.2319416</f>
        <v>6.0326886946842912E-4</v>
      </c>
      <c r="N56" s="29">
        <v>0</v>
      </c>
      <c r="O56" s="29">
        <v>0</v>
      </c>
      <c r="P56" s="29">
        <v>0</v>
      </c>
      <c r="Q56" s="29">
        <v>0</v>
      </c>
      <c r="R56" s="9" t="s">
        <v>311</v>
      </c>
      <c r="S56" s="9" t="s">
        <v>155</v>
      </c>
      <c r="T56" s="9" t="s">
        <v>16</v>
      </c>
      <c r="U56" s="9">
        <v>43973</v>
      </c>
    </row>
    <row r="57" spans="1:21" s="7" customFormat="1" x14ac:dyDescent="0.35">
      <c r="A57" s="41"/>
      <c r="B57" s="41"/>
      <c r="C57" s="9" t="s">
        <v>332</v>
      </c>
      <c r="D57" s="41"/>
      <c r="E57" s="43"/>
      <c r="F57" s="42"/>
      <c r="G57" s="29"/>
      <c r="H57" s="41"/>
      <c r="I57" s="41"/>
      <c r="J57" s="41"/>
      <c r="K57" s="49"/>
      <c r="L57" s="29"/>
      <c r="M57" s="29"/>
      <c r="N57" s="29"/>
      <c r="O57" s="29">
        <v>0</v>
      </c>
      <c r="P57" s="29">
        <v>0</v>
      </c>
      <c r="Q57" s="29">
        <v>0</v>
      </c>
      <c r="R57" s="9" t="s">
        <v>309</v>
      </c>
      <c r="S57" s="9" t="s">
        <v>155</v>
      </c>
      <c r="T57" s="9" t="s">
        <v>16</v>
      </c>
      <c r="U57" s="9">
        <v>43973</v>
      </c>
    </row>
    <row r="58" spans="1:21" s="7" customFormat="1" x14ac:dyDescent="0.35">
      <c r="A58" s="41"/>
      <c r="B58" s="41"/>
      <c r="C58" s="9" t="s">
        <v>333</v>
      </c>
      <c r="D58" s="41"/>
      <c r="E58" s="43"/>
      <c r="F58" s="42"/>
      <c r="G58" s="29"/>
      <c r="H58" s="41"/>
      <c r="I58" s="41"/>
      <c r="J58" s="41"/>
      <c r="K58" s="48"/>
      <c r="L58" s="29"/>
      <c r="M58" s="29"/>
      <c r="N58" s="29"/>
      <c r="O58" s="29">
        <v>0</v>
      </c>
      <c r="P58" s="29">
        <v>0</v>
      </c>
      <c r="Q58" s="29">
        <v>0</v>
      </c>
      <c r="R58" s="9" t="s">
        <v>310</v>
      </c>
      <c r="S58" s="9" t="s">
        <v>312</v>
      </c>
      <c r="T58" s="9" t="s">
        <v>16</v>
      </c>
      <c r="U58" s="9">
        <v>43725</v>
      </c>
    </row>
    <row r="59" spans="1:21" s="7" customFormat="1" x14ac:dyDescent="0.35">
      <c r="A59" s="9">
        <v>29</v>
      </c>
      <c r="B59" s="9" t="s">
        <v>47</v>
      </c>
      <c r="C59" s="9" t="s">
        <v>88</v>
      </c>
      <c r="D59" s="9" t="s">
        <v>323</v>
      </c>
      <c r="E59" s="4">
        <v>8.0003999999999995E-3</v>
      </c>
      <c r="F59" s="10">
        <v>4.3746187199999995E-2</v>
      </c>
      <c r="G59" s="5">
        <f t="shared" ref="G59:G71" si="23">F59/$F$145</f>
        <v>5.2021632420566418E-5</v>
      </c>
      <c r="H59" s="9" t="s">
        <v>211</v>
      </c>
      <c r="I59" s="9" t="s">
        <v>281</v>
      </c>
      <c r="J59" s="9" t="s">
        <v>282</v>
      </c>
      <c r="K59" s="5">
        <f t="shared" si="21"/>
        <v>5.2021632420566418E-5</v>
      </c>
      <c r="L59" s="5">
        <f t="shared" ref="L59:L60" si="24">G59</f>
        <v>5.2021632420566418E-5</v>
      </c>
      <c r="M59" s="5">
        <v>0</v>
      </c>
      <c r="N59" s="5">
        <v>0</v>
      </c>
      <c r="O59" s="5">
        <v>0</v>
      </c>
      <c r="P59" s="5">
        <v>0</v>
      </c>
      <c r="Q59" s="5">
        <v>0</v>
      </c>
      <c r="R59" s="9" t="s">
        <v>146</v>
      </c>
      <c r="S59" s="9" t="s">
        <v>147</v>
      </c>
      <c r="T59" s="9" t="s">
        <v>19</v>
      </c>
      <c r="U59" s="9">
        <v>15127</v>
      </c>
    </row>
    <row r="60" spans="1:21" s="7" customFormat="1" ht="31" x14ac:dyDescent="0.35">
      <c r="A60" s="9">
        <v>29</v>
      </c>
      <c r="B60" s="9" t="s">
        <v>48</v>
      </c>
      <c r="C60" s="9" t="s">
        <v>326</v>
      </c>
      <c r="D60" s="9" t="s">
        <v>323</v>
      </c>
      <c r="E60" s="4">
        <v>4.8000000000000001E-2</v>
      </c>
      <c r="F60" s="10">
        <v>0.26246400000000003</v>
      </c>
      <c r="G60" s="5">
        <f t="shared" si="23"/>
        <v>3.121141888139579E-4</v>
      </c>
      <c r="H60" s="9" t="s">
        <v>211</v>
      </c>
      <c r="I60" s="9" t="s">
        <v>281</v>
      </c>
      <c r="J60" s="9" t="s">
        <v>282</v>
      </c>
      <c r="K60" s="5">
        <f t="shared" si="21"/>
        <v>3.121141888139579E-4</v>
      </c>
      <c r="L60" s="5">
        <f t="shared" si="24"/>
        <v>3.121141888139579E-4</v>
      </c>
      <c r="M60" s="5">
        <v>0</v>
      </c>
      <c r="N60" s="5">
        <v>0</v>
      </c>
      <c r="O60" s="5">
        <v>0</v>
      </c>
      <c r="P60" s="5">
        <v>0</v>
      </c>
      <c r="Q60" s="5">
        <v>0</v>
      </c>
      <c r="R60" s="9" t="s">
        <v>148</v>
      </c>
      <c r="S60" s="9" t="s">
        <v>149</v>
      </c>
      <c r="T60" s="9" t="s">
        <v>19</v>
      </c>
      <c r="U60" s="9" t="s">
        <v>150</v>
      </c>
    </row>
    <row r="61" spans="1:21" s="7" customFormat="1" ht="31" x14ac:dyDescent="0.35">
      <c r="A61" s="9">
        <v>29</v>
      </c>
      <c r="B61" s="9" t="s">
        <v>357</v>
      </c>
      <c r="C61" s="9" t="s">
        <v>89</v>
      </c>
      <c r="D61" s="9" t="s">
        <v>323</v>
      </c>
      <c r="E61" s="4">
        <v>0.54</v>
      </c>
      <c r="F61" s="10">
        <v>2.9527200000000002</v>
      </c>
      <c r="G61" s="5">
        <f t="shared" si="23"/>
        <v>3.5112846241570263E-3</v>
      </c>
      <c r="H61" s="9" t="s">
        <v>211</v>
      </c>
      <c r="I61" s="9" t="s">
        <v>281</v>
      </c>
      <c r="J61" s="9" t="s">
        <v>282</v>
      </c>
      <c r="K61" s="5">
        <f>L61</f>
        <v>3.5112846241570263E-3</v>
      </c>
      <c r="L61" s="5">
        <f>G61</f>
        <v>3.5112846241570263E-3</v>
      </c>
      <c r="M61" s="5">
        <v>0</v>
      </c>
      <c r="N61" s="5">
        <v>0</v>
      </c>
      <c r="O61" s="5">
        <v>0</v>
      </c>
      <c r="P61" s="5">
        <v>0</v>
      </c>
      <c r="Q61" s="5">
        <v>0</v>
      </c>
      <c r="R61" s="9" t="s">
        <v>151</v>
      </c>
      <c r="S61" s="9" t="s">
        <v>152</v>
      </c>
      <c r="T61" s="9" t="s">
        <v>153</v>
      </c>
      <c r="U61" s="9">
        <v>80201</v>
      </c>
    </row>
    <row r="62" spans="1:21" s="7" customFormat="1" x14ac:dyDescent="0.35">
      <c r="A62" s="9">
        <v>30</v>
      </c>
      <c r="B62" s="9" t="s">
        <v>49</v>
      </c>
      <c r="C62" s="9" t="s">
        <v>90</v>
      </c>
      <c r="D62" s="9" t="s">
        <v>323</v>
      </c>
      <c r="E62" s="4">
        <v>1</v>
      </c>
      <c r="F62" s="10">
        <v>131.90899999999999</v>
      </c>
      <c r="G62" s="5">
        <f t="shared" si="23"/>
        <v>0.15686216217180401</v>
      </c>
      <c r="H62" s="9" t="s">
        <v>212</v>
      </c>
      <c r="I62" s="9" t="s">
        <v>283</v>
      </c>
      <c r="J62" s="9" t="s">
        <v>282</v>
      </c>
      <c r="K62" s="5">
        <f>L62+M62</f>
        <v>0.15686216217180401</v>
      </c>
      <c r="L62" s="5">
        <f>G62</f>
        <v>0.15686216217180401</v>
      </c>
      <c r="M62" s="5">
        <v>0</v>
      </c>
      <c r="N62" s="5">
        <v>0</v>
      </c>
      <c r="O62" s="5">
        <v>0</v>
      </c>
      <c r="P62" s="5">
        <v>0</v>
      </c>
      <c r="Q62" s="5">
        <v>0</v>
      </c>
      <c r="R62" s="9" t="s">
        <v>154</v>
      </c>
      <c r="S62" s="9" t="s">
        <v>155</v>
      </c>
      <c r="T62" s="9" t="s">
        <v>16</v>
      </c>
      <c r="U62" s="9">
        <v>43973</v>
      </c>
    </row>
    <row r="63" spans="1:21" s="7" customFormat="1" x14ac:dyDescent="0.35">
      <c r="A63" s="9">
        <v>31</v>
      </c>
      <c r="B63" s="9" t="s">
        <v>18</v>
      </c>
      <c r="C63" s="9" t="s">
        <v>91</v>
      </c>
      <c r="D63" s="9" t="s">
        <v>323</v>
      </c>
      <c r="E63" s="4">
        <v>1</v>
      </c>
      <c r="F63" s="10">
        <v>4.0000000000000001E-3</v>
      </c>
      <c r="G63" s="5">
        <f t="shared" si="23"/>
        <v>4.7566780787301551E-6</v>
      </c>
      <c r="H63" s="9" t="s">
        <v>213</v>
      </c>
      <c r="I63" s="9" t="s">
        <v>283</v>
      </c>
      <c r="J63" s="9" t="s">
        <v>282</v>
      </c>
      <c r="K63" s="5">
        <f>N63</f>
        <v>4.7566780787301551E-6</v>
      </c>
      <c r="L63" s="5">
        <v>0</v>
      </c>
      <c r="M63" s="5">
        <v>0</v>
      </c>
      <c r="N63" s="5">
        <f>G63</f>
        <v>4.7566780787301551E-6</v>
      </c>
      <c r="O63" s="5">
        <v>0</v>
      </c>
      <c r="P63" s="5">
        <v>0</v>
      </c>
      <c r="Q63" s="5">
        <v>0</v>
      </c>
      <c r="R63" s="9" t="s">
        <v>156</v>
      </c>
      <c r="S63" s="9" t="s">
        <v>134</v>
      </c>
      <c r="T63" s="9" t="s">
        <v>16</v>
      </c>
      <c r="U63" s="9">
        <v>43202</v>
      </c>
    </row>
    <row r="64" spans="1:21" s="7" customFormat="1" ht="31" x14ac:dyDescent="0.35">
      <c r="A64" s="9">
        <v>32</v>
      </c>
      <c r="B64" s="9" t="s">
        <v>18</v>
      </c>
      <c r="C64" s="9" t="s">
        <v>92</v>
      </c>
      <c r="D64" s="9" t="s">
        <v>323</v>
      </c>
      <c r="E64" s="4">
        <v>1</v>
      </c>
      <c r="F64" s="10">
        <v>17.808</v>
      </c>
      <c r="G64" s="5">
        <f t="shared" si="23"/>
        <v>2.1176730806506651E-2</v>
      </c>
      <c r="H64" s="9" t="s">
        <v>214</v>
      </c>
      <c r="I64" s="9" t="s">
        <v>283</v>
      </c>
      <c r="J64" s="9" t="s">
        <v>282</v>
      </c>
      <c r="K64" s="5">
        <f t="shared" ref="K64:K84" si="25">L64+M64</f>
        <v>2.1176730806506651E-2</v>
      </c>
      <c r="L64" s="5">
        <v>0</v>
      </c>
      <c r="M64" s="5">
        <f>G64</f>
        <v>2.1176730806506651E-2</v>
      </c>
      <c r="N64" s="5">
        <v>0</v>
      </c>
      <c r="O64" s="5">
        <v>0</v>
      </c>
      <c r="P64" s="5">
        <v>0</v>
      </c>
      <c r="Q64" s="5">
        <v>0</v>
      </c>
      <c r="R64" s="9" t="s">
        <v>347</v>
      </c>
      <c r="S64" s="9" t="s">
        <v>171</v>
      </c>
      <c r="T64" s="9" t="s">
        <v>16</v>
      </c>
      <c r="U64" s="9">
        <v>43755</v>
      </c>
    </row>
    <row r="65" spans="1:21" s="7" customFormat="1" ht="31" x14ac:dyDescent="0.35">
      <c r="A65" s="9">
        <v>33</v>
      </c>
      <c r="B65" s="9" t="s">
        <v>50</v>
      </c>
      <c r="C65" s="9" t="s">
        <v>93</v>
      </c>
      <c r="D65" s="9" t="s">
        <v>323</v>
      </c>
      <c r="E65" s="4">
        <v>1</v>
      </c>
      <c r="F65" s="10">
        <v>32.774000000000001</v>
      </c>
      <c r="G65" s="5">
        <f t="shared" si="23"/>
        <v>3.8973841838075528E-2</v>
      </c>
      <c r="H65" s="9" t="s">
        <v>215</v>
      </c>
      <c r="I65" s="9" t="s">
        <v>283</v>
      </c>
      <c r="J65" s="9" t="s">
        <v>282</v>
      </c>
      <c r="K65" s="5">
        <f t="shared" si="25"/>
        <v>3.8973841838075528E-2</v>
      </c>
      <c r="L65" s="5">
        <f>G65*0.5</f>
        <v>1.9486920919037764E-2</v>
      </c>
      <c r="M65" s="5">
        <f>G65*0.5</f>
        <v>1.9486920919037764E-2</v>
      </c>
      <c r="N65" s="5">
        <v>0</v>
      </c>
      <c r="O65" s="5">
        <v>0</v>
      </c>
      <c r="P65" s="5">
        <v>0</v>
      </c>
      <c r="Q65" s="5">
        <v>0</v>
      </c>
      <c r="R65" s="9" t="s">
        <v>157</v>
      </c>
      <c r="S65" s="9" t="s">
        <v>127</v>
      </c>
      <c r="T65" s="9" t="s">
        <v>16</v>
      </c>
      <c r="U65" s="9">
        <v>43773</v>
      </c>
    </row>
    <row r="66" spans="1:21" s="7" customFormat="1" x14ac:dyDescent="0.35">
      <c r="A66" s="9">
        <v>34</v>
      </c>
      <c r="B66" s="9" t="s">
        <v>51</v>
      </c>
      <c r="C66" s="9" t="s">
        <v>94</v>
      </c>
      <c r="D66" s="9" t="s">
        <v>323</v>
      </c>
      <c r="E66" s="4">
        <v>1</v>
      </c>
      <c r="F66" s="10">
        <v>0.51700000000000002</v>
      </c>
      <c r="G66" s="5">
        <f t="shared" si="23"/>
        <v>6.1480064167587258E-4</v>
      </c>
      <c r="H66" s="9" t="s">
        <v>216</v>
      </c>
      <c r="I66" s="9" t="s">
        <v>283</v>
      </c>
      <c r="J66" s="9" t="s">
        <v>282</v>
      </c>
      <c r="K66" s="5">
        <f t="shared" si="25"/>
        <v>6.1480064167587258E-4</v>
      </c>
      <c r="L66" s="5">
        <f>G66</f>
        <v>6.1480064167587258E-4</v>
      </c>
      <c r="M66" s="5">
        <v>0</v>
      </c>
      <c r="N66" s="5">
        <v>0</v>
      </c>
      <c r="O66" s="5">
        <v>0</v>
      </c>
      <c r="P66" s="5">
        <v>0</v>
      </c>
      <c r="Q66" s="5">
        <v>0</v>
      </c>
      <c r="R66" s="9" t="s">
        <v>158</v>
      </c>
      <c r="S66" s="9" t="s">
        <v>155</v>
      </c>
      <c r="T66" s="9" t="s">
        <v>16</v>
      </c>
      <c r="U66" s="9">
        <v>43973</v>
      </c>
    </row>
    <row r="67" spans="1:21" s="7" customFormat="1" x14ac:dyDescent="0.35">
      <c r="A67" s="9">
        <v>35</v>
      </c>
      <c r="B67" s="9" t="s">
        <v>52</v>
      </c>
      <c r="C67" s="9" t="s">
        <v>95</v>
      </c>
      <c r="D67" s="9" t="s">
        <v>323</v>
      </c>
      <c r="E67" s="4">
        <v>1</v>
      </c>
      <c r="F67" s="10">
        <v>0.436</v>
      </c>
      <c r="G67" s="5">
        <f t="shared" si="23"/>
        <v>5.1847791058158696E-4</v>
      </c>
      <c r="H67" s="9" t="s">
        <v>217</v>
      </c>
      <c r="I67" s="9" t="s">
        <v>283</v>
      </c>
      <c r="J67" s="9" t="s">
        <v>282</v>
      </c>
      <c r="K67" s="5">
        <f t="shared" si="25"/>
        <v>5.1847791058158696E-4</v>
      </c>
      <c r="L67" s="5">
        <f>G67*0.7680584</f>
        <v>3.9822131443663676E-4</v>
      </c>
      <c r="M67" s="5">
        <f>G67*0.2319416</f>
        <v>1.2025659614495021E-4</v>
      </c>
      <c r="N67" s="5">
        <v>0</v>
      </c>
      <c r="O67" s="5">
        <v>0</v>
      </c>
      <c r="P67" s="5">
        <v>0</v>
      </c>
      <c r="Q67" s="5">
        <v>0</v>
      </c>
      <c r="R67" s="9" t="s">
        <v>159</v>
      </c>
      <c r="S67" s="9" t="s">
        <v>155</v>
      </c>
      <c r="T67" s="9" t="s">
        <v>16</v>
      </c>
      <c r="U67" s="9">
        <v>43973</v>
      </c>
    </row>
    <row r="68" spans="1:21" s="7" customFormat="1" x14ac:dyDescent="0.35">
      <c r="A68" s="9">
        <v>36</v>
      </c>
      <c r="B68" s="9" t="s">
        <v>51</v>
      </c>
      <c r="C68" s="9" t="s">
        <v>94</v>
      </c>
      <c r="D68" s="9" t="s">
        <v>323</v>
      </c>
      <c r="E68" s="4">
        <v>1</v>
      </c>
      <c r="F68" s="10">
        <v>0.39</v>
      </c>
      <c r="G68" s="5">
        <f t="shared" si="23"/>
        <v>4.6377611267619015E-4</v>
      </c>
      <c r="H68" s="9" t="s">
        <v>218</v>
      </c>
      <c r="I68" s="9" t="s">
        <v>283</v>
      </c>
      <c r="J68" s="9" t="s">
        <v>282</v>
      </c>
      <c r="K68" s="5">
        <f t="shared" si="25"/>
        <v>4.6377611267619015E-4</v>
      </c>
      <c r="L68" s="5">
        <f t="shared" ref="L68:L70" si="26">G68</f>
        <v>4.6377611267619015E-4</v>
      </c>
      <c r="M68" s="5">
        <v>0</v>
      </c>
      <c r="N68" s="5">
        <v>0</v>
      </c>
      <c r="O68" s="5">
        <v>0</v>
      </c>
      <c r="P68" s="5">
        <v>0</v>
      </c>
      <c r="Q68" s="5">
        <v>0</v>
      </c>
      <c r="R68" s="9" t="s">
        <v>158</v>
      </c>
      <c r="S68" s="9" t="s">
        <v>155</v>
      </c>
      <c r="T68" s="9" t="s">
        <v>16</v>
      </c>
      <c r="U68" s="9">
        <v>43973</v>
      </c>
    </row>
    <row r="69" spans="1:21" s="7" customFormat="1" x14ac:dyDescent="0.35">
      <c r="A69" s="9">
        <v>37</v>
      </c>
      <c r="B69" s="9" t="s">
        <v>51</v>
      </c>
      <c r="C69" s="9" t="s">
        <v>94</v>
      </c>
      <c r="D69" s="9" t="s">
        <v>323</v>
      </c>
      <c r="E69" s="4">
        <v>1</v>
      </c>
      <c r="F69" s="10">
        <v>0.90200000000000002</v>
      </c>
      <c r="G69" s="5">
        <f t="shared" si="23"/>
        <v>1.07263090675365E-3</v>
      </c>
      <c r="H69" s="9" t="s">
        <v>219</v>
      </c>
      <c r="I69" s="9" t="s">
        <v>283</v>
      </c>
      <c r="J69" s="9" t="s">
        <v>282</v>
      </c>
      <c r="K69" s="5">
        <f t="shared" si="25"/>
        <v>1.07263090675365E-3</v>
      </c>
      <c r="L69" s="5">
        <f t="shared" si="26"/>
        <v>1.07263090675365E-3</v>
      </c>
      <c r="M69" s="5">
        <v>0</v>
      </c>
      <c r="N69" s="5">
        <v>0</v>
      </c>
      <c r="O69" s="5">
        <v>0</v>
      </c>
      <c r="P69" s="5">
        <v>0</v>
      </c>
      <c r="Q69" s="5">
        <v>0</v>
      </c>
      <c r="R69" s="9" t="s">
        <v>158</v>
      </c>
      <c r="S69" s="9" t="s">
        <v>155</v>
      </c>
      <c r="T69" s="9" t="s">
        <v>16</v>
      </c>
      <c r="U69" s="9">
        <v>43973</v>
      </c>
    </row>
    <row r="70" spans="1:21" s="7" customFormat="1" ht="31" x14ac:dyDescent="0.35">
      <c r="A70" s="9">
        <v>38</v>
      </c>
      <c r="B70" s="9" t="s">
        <v>15</v>
      </c>
      <c r="C70" s="9" t="s">
        <v>96</v>
      </c>
      <c r="D70" s="9" t="s">
        <v>323</v>
      </c>
      <c r="E70" s="4">
        <v>1</v>
      </c>
      <c r="F70" s="10">
        <v>4.3999999999999997E-2</v>
      </c>
      <c r="G70" s="5">
        <f t="shared" si="23"/>
        <v>5.2323458866031706E-5</v>
      </c>
      <c r="H70" s="9" t="s">
        <v>220</v>
      </c>
      <c r="I70" s="9" t="s">
        <v>283</v>
      </c>
      <c r="J70" s="9" t="s">
        <v>282</v>
      </c>
      <c r="K70" s="5">
        <f t="shared" si="25"/>
        <v>5.2323458866031706E-5</v>
      </c>
      <c r="L70" s="5">
        <f t="shared" si="26"/>
        <v>5.2323458866031706E-5</v>
      </c>
      <c r="M70" s="5">
        <v>0</v>
      </c>
      <c r="N70" s="5">
        <v>0</v>
      </c>
      <c r="O70" s="5">
        <v>0</v>
      </c>
      <c r="P70" s="5">
        <v>0</v>
      </c>
      <c r="Q70" s="5">
        <v>0</v>
      </c>
      <c r="R70" s="9" t="s">
        <v>160</v>
      </c>
      <c r="S70" s="9" t="s">
        <v>155</v>
      </c>
      <c r="T70" s="9" t="s">
        <v>16</v>
      </c>
      <c r="U70" s="9">
        <v>43973</v>
      </c>
    </row>
    <row r="71" spans="1:21" s="7" customFormat="1" ht="31" x14ac:dyDescent="0.35">
      <c r="A71" s="41">
        <v>39</v>
      </c>
      <c r="B71" s="41" t="s">
        <v>53</v>
      </c>
      <c r="C71" s="9" t="s">
        <v>97</v>
      </c>
      <c r="D71" s="41" t="s">
        <v>323</v>
      </c>
      <c r="E71" s="43">
        <v>1</v>
      </c>
      <c r="F71" s="42">
        <v>21.312999999999999</v>
      </c>
      <c r="G71" s="29">
        <f t="shared" si="23"/>
        <v>2.5344769972993949E-2</v>
      </c>
      <c r="H71" s="41" t="s">
        <v>221</v>
      </c>
      <c r="I71" s="41" t="s">
        <v>283</v>
      </c>
      <c r="J71" s="41" t="s">
        <v>282</v>
      </c>
      <c r="K71" s="29">
        <f t="shared" si="25"/>
        <v>2.5344769972993949E-2</v>
      </c>
      <c r="L71" s="29">
        <f t="shared" ref="L71:L80" si="27">G71*0.75</f>
        <v>1.9008577479745461E-2</v>
      </c>
      <c r="M71" s="29">
        <f t="shared" ref="M71:M80" si="28">G71*0.25</f>
        <v>6.3361924932484872E-3</v>
      </c>
      <c r="N71" s="29">
        <v>0</v>
      </c>
      <c r="O71" s="29">
        <v>0</v>
      </c>
      <c r="P71" s="29">
        <v>0</v>
      </c>
      <c r="Q71" s="29">
        <v>0</v>
      </c>
      <c r="R71" s="9" t="s">
        <v>348</v>
      </c>
      <c r="S71" s="9" t="s">
        <v>349</v>
      </c>
      <c r="T71" s="9" t="s">
        <v>16</v>
      </c>
      <c r="U71" s="9">
        <v>43023</v>
      </c>
    </row>
    <row r="72" spans="1:21" s="7" customFormat="1" ht="34" x14ac:dyDescent="0.35">
      <c r="A72" s="41"/>
      <c r="B72" s="41"/>
      <c r="C72" s="9" t="s">
        <v>330</v>
      </c>
      <c r="D72" s="41"/>
      <c r="E72" s="43"/>
      <c r="F72" s="42"/>
      <c r="G72" s="29"/>
      <c r="H72" s="41"/>
      <c r="I72" s="41"/>
      <c r="J72" s="41"/>
      <c r="K72" s="29"/>
      <c r="L72" s="29"/>
      <c r="M72" s="29"/>
      <c r="N72" s="29"/>
      <c r="O72" s="29">
        <v>0</v>
      </c>
      <c r="P72" s="29">
        <v>0</v>
      </c>
      <c r="Q72" s="29">
        <v>0</v>
      </c>
      <c r="R72" s="9" t="s">
        <v>161</v>
      </c>
      <c r="S72" s="9" t="s">
        <v>155</v>
      </c>
      <c r="T72" s="9" t="s">
        <v>16</v>
      </c>
      <c r="U72" s="9">
        <v>43973</v>
      </c>
    </row>
    <row r="73" spans="1:21" s="7" customFormat="1" ht="34" x14ac:dyDescent="0.35">
      <c r="A73" s="41"/>
      <c r="B73" s="41"/>
      <c r="C73" s="9" t="s">
        <v>320</v>
      </c>
      <c r="D73" s="41"/>
      <c r="E73" s="43"/>
      <c r="F73" s="42"/>
      <c r="G73" s="29"/>
      <c r="H73" s="41"/>
      <c r="I73" s="41"/>
      <c r="J73" s="41"/>
      <c r="K73" s="29"/>
      <c r="L73" s="29"/>
      <c r="M73" s="29"/>
      <c r="N73" s="29"/>
      <c r="O73" s="29">
        <v>0</v>
      </c>
      <c r="P73" s="29">
        <v>0</v>
      </c>
      <c r="Q73" s="29">
        <v>0</v>
      </c>
      <c r="R73" s="9" t="s">
        <v>182</v>
      </c>
      <c r="S73" s="9" t="s">
        <v>155</v>
      </c>
      <c r="T73" s="9" t="s">
        <v>16</v>
      </c>
      <c r="U73" s="9">
        <v>43973</v>
      </c>
    </row>
    <row r="74" spans="1:21" s="7" customFormat="1" ht="31" x14ac:dyDescent="0.35">
      <c r="A74" s="41">
        <v>40</v>
      </c>
      <c r="B74" s="41" t="s">
        <v>53</v>
      </c>
      <c r="C74" s="9" t="s">
        <v>329</v>
      </c>
      <c r="D74" s="41" t="s">
        <v>323</v>
      </c>
      <c r="E74" s="43">
        <v>1</v>
      </c>
      <c r="F74" s="42">
        <v>4.7759999999999998</v>
      </c>
      <c r="G74" s="29">
        <f>F74/$F$145</f>
        <v>5.6794736260038052E-3</v>
      </c>
      <c r="H74" s="41" t="s">
        <v>222</v>
      </c>
      <c r="I74" s="41" t="s">
        <v>283</v>
      </c>
      <c r="J74" s="41" t="s">
        <v>282</v>
      </c>
      <c r="K74" s="29">
        <f t="shared" si="25"/>
        <v>5.6794736260038052E-3</v>
      </c>
      <c r="L74" s="29">
        <f t="shared" si="27"/>
        <v>4.2596052195028539E-3</v>
      </c>
      <c r="M74" s="29">
        <f t="shared" si="28"/>
        <v>1.4198684065009513E-3</v>
      </c>
      <c r="N74" s="29">
        <v>0</v>
      </c>
      <c r="O74" s="29">
        <v>0</v>
      </c>
      <c r="P74" s="29">
        <v>0</v>
      </c>
      <c r="Q74" s="29">
        <v>0</v>
      </c>
      <c r="R74" s="9" t="s">
        <v>161</v>
      </c>
      <c r="S74" s="9" t="s">
        <v>155</v>
      </c>
      <c r="T74" s="9" t="s">
        <v>16</v>
      </c>
      <c r="U74" s="9">
        <v>43973</v>
      </c>
    </row>
    <row r="75" spans="1:21" s="7" customFormat="1" ht="34" x14ac:dyDescent="0.35">
      <c r="A75" s="41"/>
      <c r="B75" s="41"/>
      <c r="C75" s="9" t="s">
        <v>321</v>
      </c>
      <c r="D75" s="41"/>
      <c r="E75" s="43"/>
      <c r="F75" s="42"/>
      <c r="G75" s="29"/>
      <c r="H75" s="41"/>
      <c r="I75" s="41"/>
      <c r="J75" s="41"/>
      <c r="K75" s="29"/>
      <c r="L75" s="29"/>
      <c r="M75" s="29"/>
      <c r="N75" s="29"/>
      <c r="O75" s="29">
        <v>0</v>
      </c>
      <c r="P75" s="29">
        <v>0</v>
      </c>
      <c r="Q75" s="29">
        <v>0</v>
      </c>
      <c r="R75" s="9" t="s">
        <v>348</v>
      </c>
      <c r="S75" s="9" t="s">
        <v>349</v>
      </c>
      <c r="T75" s="9" t="s">
        <v>16</v>
      </c>
      <c r="U75" s="9">
        <v>43023</v>
      </c>
    </row>
    <row r="76" spans="1:21" s="7" customFormat="1" ht="34" x14ac:dyDescent="0.35">
      <c r="A76" s="41"/>
      <c r="B76" s="41"/>
      <c r="C76" s="9" t="s">
        <v>320</v>
      </c>
      <c r="D76" s="41"/>
      <c r="E76" s="43"/>
      <c r="F76" s="42"/>
      <c r="G76" s="29"/>
      <c r="H76" s="41"/>
      <c r="I76" s="41"/>
      <c r="J76" s="41"/>
      <c r="K76" s="29"/>
      <c r="L76" s="29"/>
      <c r="M76" s="29"/>
      <c r="N76" s="29"/>
      <c r="O76" s="29">
        <v>0</v>
      </c>
      <c r="P76" s="29">
        <v>0</v>
      </c>
      <c r="Q76" s="29">
        <v>0</v>
      </c>
      <c r="R76" s="9" t="s">
        <v>182</v>
      </c>
      <c r="S76" s="9" t="s">
        <v>155</v>
      </c>
      <c r="T76" s="9" t="s">
        <v>16</v>
      </c>
      <c r="U76" s="9">
        <v>43973</v>
      </c>
    </row>
    <row r="77" spans="1:21" s="7" customFormat="1" x14ac:dyDescent="0.35">
      <c r="A77" s="41">
        <v>41</v>
      </c>
      <c r="B77" s="41" t="s">
        <v>53</v>
      </c>
      <c r="C77" s="9" t="s">
        <v>98</v>
      </c>
      <c r="D77" s="41" t="s">
        <v>323</v>
      </c>
      <c r="E77" s="43">
        <v>1</v>
      </c>
      <c r="F77" s="42">
        <v>10.387</v>
      </c>
      <c r="G77" s="29">
        <f>F77/$F$145</f>
        <v>1.2351903800942532E-2</v>
      </c>
      <c r="H77" s="41" t="s">
        <v>223</v>
      </c>
      <c r="I77" s="41" t="s">
        <v>283</v>
      </c>
      <c r="J77" s="41" t="s">
        <v>282</v>
      </c>
      <c r="K77" s="29">
        <f t="shared" si="25"/>
        <v>1.2351903800942532E-2</v>
      </c>
      <c r="L77" s="29">
        <f t="shared" si="27"/>
        <v>9.2639278507068989E-3</v>
      </c>
      <c r="M77" s="29">
        <f t="shared" si="28"/>
        <v>3.087975950235633E-3</v>
      </c>
      <c r="N77" s="29">
        <v>0</v>
      </c>
      <c r="O77" s="29">
        <v>0</v>
      </c>
      <c r="P77" s="29">
        <v>0</v>
      </c>
      <c r="Q77" s="29">
        <v>0</v>
      </c>
      <c r="R77" s="9" t="s">
        <v>161</v>
      </c>
      <c r="S77" s="9" t="s">
        <v>155</v>
      </c>
      <c r="T77" s="9" t="s">
        <v>16</v>
      </c>
      <c r="U77" s="9">
        <v>43973</v>
      </c>
    </row>
    <row r="78" spans="1:21" s="7" customFormat="1" ht="34" x14ac:dyDescent="0.35">
      <c r="A78" s="41"/>
      <c r="B78" s="41"/>
      <c r="C78" s="9" t="s">
        <v>321</v>
      </c>
      <c r="D78" s="41"/>
      <c r="E78" s="43"/>
      <c r="F78" s="42"/>
      <c r="G78" s="29"/>
      <c r="H78" s="41"/>
      <c r="I78" s="41"/>
      <c r="J78" s="41"/>
      <c r="K78" s="29"/>
      <c r="L78" s="29"/>
      <c r="M78" s="29"/>
      <c r="N78" s="29"/>
      <c r="O78" s="29">
        <v>0</v>
      </c>
      <c r="P78" s="29">
        <v>0</v>
      </c>
      <c r="Q78" s="29">
        <v>0</v>
      </c>
      <c r="R78" s="9" t="s">
        <v>348</v>
      </c>
      <c r="S78" s="9" t="s">
        <v>349</v>
      </c>
      <c r="T78" s="9" t="s">
        <v>16</v>
      </c>
      <c r="U78" s="9">
        <v>43023</v>
      </c>
    </row>
    <row r="79" spans="1:21" s="7" customFormat="1" ht="34" x14ac:dyDescent="0.35">
      <c r="A79" s="41"/>
      <c r="B79" s="41"/>
      <c r="C79" s="9" t="s">
        <v>320</v>
      </c>
      <c r="D79" s="41"/>
      <c r="E79" s="43"/>
      <c r="F79" s="42"/>
      <c r="G79" s="29"/>
      <c r="H79" s="41"/>
      <c r="I79" s="41"/>
      <c r="J79" s="41"/>
      <c r="K79" s="29"/>
      <c r="L79" s="29"/>
      <c r="M79" s="29"/>
      <c r="N79" s="29"/>
      <c r="O79" s="29">
        <v>0</v>
      </c>
      <c r="P79" s="29">
        <v>0</v>
      </c>
      <c r="Q79" s="29">
        <v>0</v>
      </c>
      <c r="R79" s="9" t="s">
        <v>182</v>
      </c>
      <c r="S79" s="9" t="s">
        <v>155</v>
      </c>
      <c r="T79" s="9" t="s">
        <v>16</v>
      </c>
      <c r="U79" s="9">
        <v>43973</v>
      </c>
    </row>
    <row r="80" spans="1:21" s="7" customFormat="1" x14ac:dyDescent="0.35">
      <c r="A80" s="41">
        <v>42</v>
      </c>
      <c r="B80" s="41" t="s">
        <v>53</v>
      </c>
      <c r="C80" s="9" t="s">
        <v>98</v>
      </c>
      <c r="D80" s="41" t="s">
        <v>323</v>
      </c>
      <c r="E80" s="43">
        <v>1</v>
      </c>
      <c r="F80" s="42">
        <v>5.1790000000000003</v>
      </c>
      <c r="G80" s="29">
        <f>F80/$F$145</f>
        <v>6.1587089424358686E-3</v>
      </c>
      <c r="H80" s="41" t="s">
        <v>224</v>
      </c>
      <c r="I80" s="41" t="s">
        <v>283</v>
      </c>
      <c r="J80" s="41" t="s">
        <v>282</v>
      </c>
      <c r="K80" s="29">
        <f t="shared" si="25"/>
        <v>6.1587089424358686E-3</v>
      </c>
      <c r="L80" s="29">
        <f t="shared" si="27"/>
        <v>4.6190317068269017E-3</v>
      </c>
      <c r="M80" s="29">
        <f t="shared" si="28"/>
        <v>1.5396772356089672E-3</v>
      </c>
      <c r="N80" s="29">
        <v>0</v>
      </c>
      <c r="O80" s="29">
        <v>0</v>
      </c>
      <c r="P80" s="29">
        <v>0</v>
      </c>
      <c r="Q80" s="29">
        <v>0</v>
      </c>
      <c r="R80" s="9" t="s">
        <v>161</v>
      </c>
      <c r="S80" s="9" t="s">
        <v>155</v>
      </c>
      <c r="T80" s="9" t="s">
        <v>16</v>
      </c>
      <c r="U80" s="9">
        <v>43973</v>
      </c>
    </row>
    <row r="81" spans="1:21" s="7" customFormat="1" ht="34" x14ac:dyDescent="0.35">
      <c r="A81" s="41"/>
      <c r="B81" s="41"/>
      <c r="C81" s="9" t="s">
        <v>321</v>
      </c>
      <c r="D81" s="41"/>
      <c r="E81" s="43"/>
      <c r="F81" s="42"/>
      <c r="G81" s="29"/>
      <c r="H81" s="41"/>
      <c r="I81" s="41"/>
      <c r="J81" s="41"/>
      <c r="K81" s="29"/>
      <c r="L81" s="29"/>
      <c r="M81" s="29"/>
      <c r="N81" s="29"/>
      <c r="O81" s="29">
        <v>0</v>
      </c>
      <c r="P81" s="29">
        <v>0</v>
      </c>
      <c r="Q81" s="29">
        <v>0</v>
      </c>
      <c r="R81" s="9" t="s">
        <v>348</v>
      </c>
      <c r="S81" s="9" t="s">
        <v>349</v>
      </c>
      <c r="T81" s="9" t="s">
        <v>16</v>
      </c>
      <c r="U81" s="9">
        <v>43023</v>
      </c>
    </row>
    <row r="82" spans="1:21" s="7" customFormat="1" ht="34" x14ac:dyDescent="0.35">
      <c r="A82" s="41"/>
      <c r="B82" s="41"/>
      <c r="C82" s="9" t="s">
        <v>320</v>
      </c>
      <c r="D82" s="41"/>
      <c r="E82" s="43"/>
      <c r="F82" s="42"/>
      <c r="G82" s="29"/>
      <c r="H82" s="41"/>
      <c r="I82" s="41"/>
      <c r="J82" s="41"/>
      <c r="K82" s="29"/>
      <c r="L82" s="29"/>
      <c r="M82" s="29"/>
      <c r="N82" s="29"/>
      <c r="O82" s="29">
        <v>0</v>
      </c>
      <c r="P82" s="29">
        <v>0</v>
      </c>
      <c r="Q82" s="29">
        <v>0</v>
      </c>
      <c r="R82" s="9" t="s">
        <v>182</v>
      </c>
      <c r="S82" s="9" t="s">
        <v>155</v>
      </c>
      <c r="T82" s="9" t="s">
        <v>16</v>
      </c>
      <c r="U82" s="9">
        <v>43973</v>
      </c>
    </row>
    <row r="83" spans="1:21" s="7" customFormat="1" x14ac:dyDescent="0.35">
      <c r="A83" s="9">
        <v>43</v>
      </c>
      <c r="B83" s="9" t="s">
        <v>54</v>
      </c>
      <c r="C83" s="9" t="s">
        <v>99</v>
      </c>
      <c r="D83" s="9" t="s">
        <v>323</v>
      </c>
      <c r="E83" s="4">
        <v>1</v>
      </c>
      <c r="F83" s="10">
        <v>21.585000000000001</v>
      </c>
      <c r="G83" s="5">
        <f t="shared" ref="G83:G122" si="29">F83/$F$145</f>
        <v>2.5668224082347601E-2</v>
      </c>
      <c r="H83" s="9" t="s">
        <v>225</v>
      </c>
      <c r="I83" s="9" t="s">
        <v>283</v>
      </c>
      <c r="J83" s="9" t="s">
        <v>282</v>
      </c>
      <c r="K83" s="5">
        <f t="shared" si="25"/>
        <v>2.5668224082347601E-2</v>
      </c>
      <c r="L83" s="5">
        <f t="shared" ref="L83:L84" si="30">G83</f>
        <v>2.5668224082347601E-2</v>
      </c>
      <c r="M83" s="5">
        <v>0</v>
      </c>
      <c r="N83" s="5">
        <v>0</v>
      </c>
      <c r="O83" s="5">
        <v>0</v>
      </c>
      <c r="P83" s="5">
        <v>0</v>
      </c>
      <c r="Q83" s="5">
        <v>0</v>
      </c>
      <c r="R83" s="9" t="s">
        <v>162</v>
      </c>
      <c r="S83" s="9" t="s">
        <v>155</v>
      </c>
      <c r="T83" s="9" t="s">
        <v>16</v>
      </c>
      <c r="U83" s="9">
        <v>43973</v>
      </c>
    </row>
    <row r="84" spans="1:21" s="7" customFormat="1" x14ac:dyDescent="0.35">
      <c r="A84" s="9">
        <v>44</v>
      </c>
      <c r="B84" s="9" t="s">
        <v>54</v>
      </c>
      <c r="C84" s="9" t="s">
        <v>99</v>
      </c>
      <c r="D84" s="9" t="s">
        <v>323</v>
      </c>
      <c r="E84" s="4">
        <v>1</v>
      </c>
      <c r="F84" s="10">
        <v>6.4050000000000002</v>
      </c>
      <c r="G84" s="5">
        <f t="shared" si="29"/>
        <v>7.6166307735666613E-3</v>
      </c>
      <c r="H84" s="9" t="s">
        <v>226</v>
      </c>
      <c r="I84" s="9" t="s">
        <v>283</v>
      </c>
      <c r="J84" s="9" t="s">
        <v>282</v>
      </c>
      <c r="K84" s="5">
        <f t="shared" si="25"/>
        <v>7.6166307735666613E-3</v>
      </c>
      <c r="L84" s="5">
        <f t="shared" si="30"/>
        <v>7.6166307735666613E-3</v>
      </c>
      <c r="M84" s="5">
        <v>0</v>
      </c>
      <c r="N84" s="5">
        <v>0</v>
      </c>
      <c r="O84" s="5">
        <v>0</v>
      </c>
      <c r="P84" s="5">
        <v>0</v>
      </c>
      <c r="Q84" s="5">
        <v>0</v>
      </c>
      <c r="R84" s="9" t="s">
        <v>162</v>
      </c>
      <c r="S84" s="9" t="s">
        <v>155</v>
      </c>
      <c r="T84" s="9" t="s">
        <v>16</v>
      </c>
      <c r="U84" s="9">
        <v>43973</v>
      </c>
    </row>
    <row r="85" spans="1:21" s="7" customFormat="1" ht="31" x14ac:dyDescent="0.35">
      <c r="A85" s="9">
        <v>45</v>
      </c>
      <c r="B85" s="9" t="s">
        <v>18</v>
      </c>
      <c r="C85" s="9" t="s">
        <v>336</v>
      </c>
      <c r="D85" s="9" t="s">
        <v>323</v>
      </c>
      <c r="E85" s="4">
        <v>1</v>
      </c>
      <c r="F85" s="10">
        <v>1.1240000000000001</v>
      </c>
      <c r="G85" s="5">
        <f t="shared" si="29"/>
        <v>1.3366265401231737E-3</v>
      </c>
      <c r="H85" s="9" t="s">
        <v>227</v>
      </c>
      <c r="I85" s="9" t="s">
        <v>283</v>
      </c>
      <c r="J85" s="9" t="s">
        <v>282</v>
      </c>
      <c r="K85" s="5">
        <v>0</v>
      </c>
      <c r="L85" s="5">
        <v>0</v>
      </c>
      <c r="M85" s="5">
        <v>0</v>
      </c>
      <c r="N85" s="5">
        <v>0</v>
      </c>
      <c r="O85" s="5">
        <f>G85*0.0625</f>
        <v>8.3539158757698354E-5</v>
      </c>
      <c r="P85" s="5">
        <f>G85*0.234375</f>
        <v>3.1327184534136885E-4</v>
      </c>
      <c r="Q85" s="5">
        <f>G85*0.703125</f>
        <v>9.3981553602410649E-4</v>
      </c>
      <c r="R85" s="9" t="s">
        <v>350</v>
      </c>
      <c r="S85" s="9" t="s">
        <v>155</v>
      </c>
      <c r="T85" s="9" t="s">
        <v>16</v>
      </c>
      <c r="U85" s="9">
        <v>43973</v>
      </c>
    </row>
    <row r="86" spans="1:21" s="7" customFormat="1" x14ac:dyDescent="0.35">
      <c r="A86" s="9">
        <v>46</v>
      </c>
      <c r="B86" s="9" t="s">
        <v>55</v>
      </c>
      <c r="C86" s="9" t="s">
        <v>100</v>
      </c>
      <c r="D86" s="9" t="s">
        <v>323</v>
      </c>
      <c r="E86" s="4">
        <v>1</v>
      </c>
      <c r="F86" s="10">
        <v>4.3999999999999997E-2</v>
      </c>
      <c r="G86" s="5">
        <f t="shared" si="29"/>
        <v>5.2323458866031706E-5</v>
      </c>
      <c r="H86" s="9" t="s">
        <v>228</v>
      </c>
      <c r="I86" s="9" t="s">
        <v>283</v>
      </c>
      <c r="J86" s="9" t="s">
        <v>282</v>
      </c>
      <c r="K86" s="5">
        <f t="shared" ref="K86:K144" si="31">L86+M86</f>
        <v>5.2323458866031706E-5</v>
      </c>
      <c r="L86" s="5">
        <f t="shared" ref="L86:L104" si="32">G86</f>
        <v>5.2323458866031706E-5</v>
      </c>
      <c r="M86" s="5">
        <v>0</v>
      </c>
      <c r="N86" s="5">
        <v>0</v>
      </c>
      <c r="O86" s="5">
        <v>0</v>
      </c>
      <c r="P86" s="5">
        <v>0</v>
      </c>
      <c r="Q86" s="5">
        <v>0</v>
      </c>
      <c r="R86" s="9" t="s">
        <v>163</v>
      </c>
      <c r="S86" s="9" t="s">
        <v>164</v>
      </c>
      <c r="T86" s="9" t="s">
        <v>165</v>
      </c>
      <c r="U86" s="9">
        <v>29073</v>
      </c>
    </row>
    <row r="87" spans="1:21" s="7" customFormat="1" x14ac:dyDescent="0.35">
      <c r="A87" s="9">
        <v>47</v>
      </c>
      <c r="B87" s="9" t="s">
        <v>55</v>
      </c>
      <c r="C87" s="9" t="s">
        <v>100</v>
      </c>
      <c r="D87" s="9" t="s">
        <v>323</v>
      </c>
      <c r="E87" s="4">
        <v>1</v>
      </c>
      <c r="F87" s="10">
        <v>0.187</v>
      </c>
      <c r="G87" s="5">
        <f t="shared" si="29"/>
        <v>2.2237470018063475E-4</v>
      </c>
      <c r="H87" s="9" t="s">
        <v>229</v>
      </c>
      <c r="I87" s="9" t="s">
        <v>283</v>
      </c>
      <c r="J87" s="9" t="s">
        <v>282</v>
      </c>
      <c r="K87" s="5">
        <f t="shared" si="31"/>
        <v>2.2237470018063475E-4</v>
      </c>
      <c r="L87" s="5">
        <f t="shared" si="32"/>
        <v>2.2237470018063475E-4</v>
      </c>
      <c r="M87" s="5">
        <v>0</v>
      </c>
      <c r="N87" s="5">
        <v>0</v>
      </c>
      <c r="O87" s="5">
        <v>0</v>
      </c>
      <c r="P87" s="5">
        <v>0</v>
      </c>
      <c r="Q87" s="5">
        <v>0</v>
      </c>
      <c r="R87" s="9" t="s">
        <v>163</v>
      </c>
      <c r="S87" s="9" t="s">
        <v>164</v>
      </c>
      <c r="T87" s="9" t="s">
        <v>165</v>
      </c>
      <c r="U87" s="9">
        <v>29073</v>
      </c>
    </row>
    <row r="88" spans="1:21" s="7" customFormat="1" x14ac:dyDescent="0.35">
      <c r="A88" s="9">
        <v>48</v>
      </c>
      <c r="B88" s="9" t="s">
        <v>55</v>
      </c>
      <c r="C88" s="9" t="s">
        <v>100</v>
      </c>
      <c r="D88" s="9" t="s">
        <v>323</v>
      </c>
      <c r="E88" s="4">
        <v>1</v>
      </c>
      <c r="F88" s="10">
        <v>0.20100000000000001</v>
      </c>
      <c r="G88" s="5">
        <f t="shared" si="29"/>
        <v>2.3902307345619031E-4</v>
      </c>
      <c r="H88" s="9" t="s">
        <v>230</v>
      </c>
      <c r="I88" s="9" t="s">
        <v>283</v>
      </c>
      <c r="J88" s="9" t="s">
        <v>282</v>
      </c>
      <c r="K88" s="5">
        <f t="shared" si="31"/>
        <v>2.3902307345619031E-4</v>
      </c>
      <c r="L88" s="5">
        <f t="shared" si="32"/>
        <v>2.3902307345619031E-4</v>
      </c>
      <c r="M88" s="5">
        <v>0</v>
      </c>
      <c r="N88" s="5">
        <v>0</v>
      </c>
      <c r="O88" s="5">
        <v>0</v>
      </c>
      <c r="P88" s="5">
        <v>0</v>
      </c>
      <c r="Q88" s="5">
        <v>0</v>
      </c>
      <c r="R88" s="9" t="s">
        <v>163</v>
      </c>
      <c r="S88" s="9" t="s">
        <v>164</v>
      </c>
      <c r="T88" s="9" t="s">
        <v>165</v>
      </c>
      <c r="U88" s="9">
        <v>29073</v>
      </c>
    </row>
    <row r="89" spans="1:21" s="7" customFormat="1" x14ac:dyDescent="0.35">
      <c r="A89" s="9">
        <v>49</v>
      </c>
      <c r="B89" s="9" t="s">
        <v>56</v>
      </c>
      <c r="C89" s="9" t="s">
        <v>101</v>
      </c>
      <c r="D89" s="9" t="s">
        <v>323</v>
      </c>
      <c r="E89" s="4">
        <v>1</v>
      </c>
      <c r="F89" s="10">
        <v>0.219</v>
      </c>
      <c r="G89" s="5">
        <f t="shared" si="29"/>
        <v>2.6042812481047602E-4</v>
      </c>
      <c r="H89" s="9" t="s">
        <v>231</v>
      </c>
      <c r="I89" s="9" t="s">
        <v>283</v>
      </c>
      <c r="J89" s="9" t="s">
        <v>282</v>
      </c>
      <c r="K89" s="5">
        <f t="shared" si="31"/>
        <v>2.6042812481047602E-4</v>
      </c>
      <c r="L89" s="5">
        <f t="shared" si="32"/>
        <v>2.6042812481047602E-4</v>
      </c>
      <c r="M89" s="5">
        <v>0</v>
      </c>
      <c r="N89" s="5">
        <v>0</v>
      </c>
      <c r="O89" s="5">
        <v>0</v>
      </c>
      <c r="P89" s="5">
        <v>0</v>
      </c>
      <c r="Q89" s="5">
        <v>0</v>
      </c>
      <c r="R89" s="9" t="s">
        <v>166</v>
      </c>
      <c r="S89" s="9" t="s">
        <v>155</v>
      </c>
      <c r="T89" s="9" t="s">
        <v>16</v>
      </c>
      <c r="U89" s="9">
        <v>43973</v>
      </c>
    </row>
    <row r="90" spans="1:21" s="7" customFormat="1" x14ac:dyDescent="0.35">
      <c r="A90" s="9">
        <v>50</v>
      </c>
      <c r="B90" s="9" t="s">
        <v>56</v>
      </c>
      <c r="C90" s="9" t="s">
        <v>101</v>
      </c>
      <c r="D90" s="9" t="s">
        <v>323</v>
      </c>
      <c r="E90" s="4">
        <v>1</v>
      </c>
      <c r="F90" s="10">
        <v>0.47599999999999998</v>
      </c>
      <c r="G90" s="5">
        <f t="shared" si="29"/>
        <v>5.6604469136888849E-4</v>
      </c>
      <c r="H90" s="9" t="s">
        <v>232</v>
      </c>
      <c r="I90" s="9" t="s">
        <v>283</v>
      </c>
      <c r="J90" s="9" t="s">
        <v>282</v>
      </c>
      <c r="K90" s="5">
        <f t="shared" si="31"/>
        <v>5.6604469136888849E-4</v>
      </c>
      <c r="L90" s="5">
        <f t="shared" si="32"/>
        <v>5.6604469136888849E-4</v>
      </c>
      <c r="M90" s="5">
        <v>0</v>
      </c>
      <c r="N90" s="5">
        <v>0</v>
      </c>
      <c r="O90" s="5">
        <v>0</v>
      </c>
      <c r="P90" s="5">
        <v>0</v>
      </c>
      <c r="Q90" s="5">
        <v>0</v>
      </c>
      <c r="R90" s="9" t="s">
        <v>166</v>
      </c>
      <c r="S90" s="9" t="s">
        <v>155</v>
      </c>
      <c r="T90" s="9" t="s">
        <v>16</v>
      </c>
      <c r="U90" s="9">
        <v>43973</v>
      </c>
    </row>
    <row r="91" spans="1:21" s="7" customFormat="1" x14ac:dyDescent="0.35">
      <c r="A91" s="9">
        <v>51</v>
      </c>
      <c r="B91" s="9" t="s">
        <v>56</v>
      </c>
      <c r="C91" s="9" t="s">
        <v>101</v>
      </c>
      <c r="D91" s="9" t="s">
        <v>323</v>
      </c>
      <c r="E91" s="4">
        <v>1</v>
      </c>
      <c r="F91" s="10">
        <v>0.215</v>
      </c>
      <c r="G91" s="5">
        <f t="shared" si="29"/>
        <v>2.5567144673174585E-4</v>
      </c>
      <c r="H91" s="9" t="s">
        <v>233</v>
      </c>
      <c r="I91" s="9" t="s">
        <v>283</v>
      </c>
      <c r="J91" s="9" t="s">
        <v>282</v>
      </c>
      <c r="K91" s="5">
        <f t="shared" si="31"/>
        <v>2.5567144673174585E-4</v>
      </c>
      <c r="L91" s="5">
        <f t="shared" si="32"/>
        <v>2.5567144673174585E-4</v>
      </c>
      <c r="M91" s="5">
        <v>0</v>
      </c>
      <c r="N91" s="5">
        <v>0</v>
      </c>
      <c r="O91" s="5">
        <v>0</v>
      </c>
      <c r="P91" s="5">
        <v>0</v>
      </c>
      <c r="Q91" s="5">
        <v>0</v>
      </c>
      <c r="R91" s="9" t="s">
        <v>166</v>
      </c>
      <c r="S91" s="9" t="s">
        <v>155</v>
      </c>
      <c r="T91" s="9" t="s">
        <v>16</v>
      </c>
      <c r="U91" s="9">
        <v>43973</v>
      </c>
    </row>
    <row r="92" spans="1:21" s="7" customFormat="1" x14ac:dyDescent="0.35">
      <c r="A92" s="9">
        <v>52</v>
      </c>
      <c r="B92" s="9" t="s">
        <v>56</v>
      </c>
      <c r="C92" s="9" t="s">
        <v>101</v>
      </c>
      <c r="D92" s="9" t="s">
        <v>323</v>
      </c>
      <c r="E92" s="4">
        <v>1</v>
      </c>
      <c r="F92" s="10">
        <v>0.24399999999999999</v>
      </c>
      <c r="G92" s="5">
        <f t="shared" si="29"/>
        <v>2.9015736280253946E-4</v>
      </c>
      <c r="H92" s="9" t="s">
        <v>234</v>
      </c>
      <c r="I92" s="9" t="s">
        <v>283</v>
      </c>
      <c r="J92" s="9" t="s">
        <v>282</v>
      </c>
      <c r="K92" s="5">
        <f t="shared" si="31"/>
        <v>2.9015736280253946E-4</v>
      </c>
      <c r="L92" s="5">
        <f t="shared" si="32"/>
        <v>2.9015736280253946E-4</v>
      </c>
      <c r="M92" s="5">
        <v>0</v>
      </c>
      <c r="N92" s="5">
        <v>0</v>
      </c>
      <c r="O92" s="5">
        <v>0</v>
      </c>
      <c r="P92" s="5">
        <v>0</v>
      </c>
      <c r="Q92" s="5">
        <v>0</v>
      </c>
      <c r="R92" s="9" t="s">
        <v>166</v>
      </c>
      <c r="S92" s="9" t="s">
        <v>155</v>
      </c>
      <c r="T92" s="9" t="s">
        <v>16</v>
      </c>
      <c r="U92" s="9">
        <v>43973</v>
      </c>
    </row>
    <row r="93" spans="1:21" s="7" customFormat="1" x14ac:dyDescent="0.35">
      <c r="A93" s="9">
        <v>53</v>
      </c>
      <c r="B93" s="9" t="s">
        <v>54</v>
      </c>
      <c r="C93" s="9" t="s">
        <v>99</v>
      </c>
      <c r="D93" s="9" t="s">
        <v>323</v>
      </c>
      <c r="E93" s="4">
        <v>1</v>
      </c>
      <c r="F93" s="10">
        <v>0.45100000000000001</v>
      </c>
      <c r="G93" s="5">
        <f t="shared" si="29"/>
        <v>5.3631545337682501E-4</v>
      </c>
      <c r="H93" s="9" t="s">
        <v>235</v>
      </c>
      <c r="I93" s="9" t="s">
        <v>283</v>
      </c>
      <c r="J93" s="9" t="s">
        <v>282</v>
      </c>
      <c r="K93" s="5">
        <f t="shared" si="31"/>
        <v>5.3631545337682501E-4</v>
      </c>
      <c r="L93" s="5">
        <f t="shared" si="32"/>
        <v>5.3631545337682501E-4</v>
      </c>
      <c r="M93" s="5">
        <v>0</v>
      </c>
      <c r="N93" s="5">
        <v>0</v>
      </c>
      <c r="O93" s="5">
        <v>0</v>
      </c>
      <c r="P93" s="5">
        <v>0</v>
      </c>
      <c r="Q93" s="5">
        <v>0</v>
      </c>
      <c r="R93" s="9" t="s">
        <v>162</v>
      </c>
      <c r="S93" s="9" t="s">
        <v>155</v>
      </c>
      <c r="T93" s="9" t="s">
        <v>16</v>
      </c>
      <c r="U93" s="9">
        <v>43973</v>
      </c>
    </row>
    <row r="94" spans="1:21" s="7" customFormat="1" x14ac:dyDescent="0.35">
      <c r="A94" s="9">
        <v>54</v>
      </c>
      <c r="B94" s="9" t="s">
        <v>54</v>
      </c>
      <c r="C94" s="9" t="s">
        <v>99</v>
      </c>
      <c r="D94" s="9" t="s">
        <v>323</v>
      </c>
      <c r="E94" s="4">
        <v>1</v>
      </c>
      <c r="F94" s="10">
        <v>0.54800000000000004</v>
      </c>
      <c r="G94" s="5">
        <f t="shared" si="29"/>
        <v>6.5166489678603133E-4</v>
      </c>
      <c r="H94" s="9" t="s">
        <v>236</v>
      </c>
      <c r="I94" s="9" t="s">
        <v>283</v>
      </c>
      <c r="J94" s="9" t="s">
        <v>282</v>
      </c>
      <c r="K94" s="5">
        <f t="shared" si="31"/>
        <v>6.5166489678603133E-4</v>
      </c>
      <c r="L94" s="5">
        <f t="shared" si="32"/>
        <v>6.5166489678603133E-4</v>
      </c>
      <c r="M94" s="5">
        <v>0</v>
      </c>
      <c r="N94" s="5">
        <v>0</v>
      </c>
      <c r="O94" s="5">
        <v>0</v>
      </c>
      <c r="P94" s="5">
        <v>0</v>
      </c>
      <c r="Q94" s="5">
        <v>0</v>
      </c>
      <c r="R94" s="9" t="s">
        <v>162</v>
      </c>
      <c r="S94" s="9" t="s">
        <v>155</v>
      </c>
      <c r="T94" s="9" t="s">
        <v>16</v>
      </c>
      <c r="U94" s="9">
        <v>43973</v>
      </c>
    </row>
    <row r="95" spans="1:21" s="7" customFormat="1" x14ac:dyDescent="0.35">
      <c r="A95" s="9">
        <v>55</v>
      </c>
      <c r="B95" s="9" t="s">
        <v>54</v>
      </c>
      <c r="C95" s="9" t="s">
        <v>99</v>
      </c>
      <c r="D95" s="9" t="s">
        <v>323</v>
      </c>
      <c r="E95" s="4">
        <v>1</v>
      </c>
      <c r="F95" s="10">
        <v>0.28899999999999998</v>
      </c>
      <c r="G95" s="5">
        <f t="shared" si="29"/>
        <v>3.4366999118825371E-4</v>
      </c>
      <c r="H95" s="9" t="s">
        <v>237</v>
      </c>
      <c r="I95" s="9" t="s">
        <v>283</v>
      </c>
      <c r="J95" s="9" t="s">
        <v>282</v>
      </c>
      <c r="K95" s="5">
        <f t="shared" si="31"/>
        <v>3.4366999118825371E-4</v>
      </c>
      <c r="L95" s="5">
        <f t="shared" si="32"/>
        <v>3.4366999118825371E-4</v>
      </c>
      <c r="M95" s="5">
        <v>0</v>
      </c>
      <c r="N95" s="5">
        <v>0</v>
      </c>
      <c r="O95" s="5">
        <v>0</v>
      </c>
      <c r="P95" s="5">
        <v>0</v>
      </c>
      <c r="Q95" s="5">
        <v>0</v>
      </c>
      <c r="R95" s="9" t="s">
        <v>162</v>
      </c>
      <c r="S95" s="9" t="s">
        <v>155</v>
      </c>
      <c r="T95" s="9" t="s">
        <v>16</v>
      </c>
      <c r="U95" s="9">
        <v>43973</v>
      </c>
    </row>
    <row r="96" spans="1:21" s="7" customFormat="1" x14ac:dyDescent="0.35">
      <c r="A96" s="9">
        <v>56</v>
      </c>
      <c r="B96" s="9" t="s">
        <v>57</v>
      </c>
      <c r="C96" s="9" t="s">
        <v>102</v>
      </c>
      <c r="D96" s="9" t="s">
        <v>323</v>
      </c>
      <c r="E96" s="4">
        <v>1</v>
      </c>
      <c r="F96" s="10">
        <v>0.254</v>
      </c>
      <c r="G96" s="5">
        <f t="shared" si="29"/>
        <v>3.0204905799936484E-4</v>
      </c>
      <c r="H96" s="9" t="s">
        <v>238</v>
      </c>
      <c r="I96" s="9" t="s">
        <v>283</v>
      </c>
      <c r="J96" s="9" t="s">
        <v>282</v>
      </c>
      <c r="K96" s="5">
        <f t="shared" si="31"/>
        <v>3.0204905799936484E-4</v>
      </c>
      <c r="L96" s="5">
        <f t="shared" si="32"/>
        <v>3.0204905799936484E-4</v>
      </c>
      <c r="M96" s="5">
        <v>0</v>
      </c>
      <c r="N96" s="5">
        <v>0</v>
      </c>
      <c r="O96" s="5">
        <v>0</v>
      </c>
      <c r="P96" s="5">
        <v>0</v>
      </c>
      <c r="Q96" s="5">
        <v>0</v>
      </c>
      <c r="R96" s="9" t="s">
        <v>167</v>
      </c>
      <c r="S96" s="9" t="s">
        <v>155</v>
      </c>
      <c r="T96" s="9" t="s">
        <v>16</v>
      </c>
      <c r="U96" s="9" t="s">
        <v>168</v>
      </c>
    </row>
    <row r="97" spans="1:21" s="7" customFormat="1" x14ac:dyDescent="0.35">
      <c r="A97" s="9">
        <v>57</v>
      </c>
      <c r="B97" s="9" t="s">
        <v>56</v>
      </c>
      <c r="C97" s="9" t="s">
        <v>101</v>
      </c>
      <c r="D97" s="9" t="s">
        <v>323</v>
      </c>
      <c r="E97" s="4">
        <v>1</v>
      </c>
      <c r="F97" s="10">
        <v>0.36199999999999999</v>
      </c>
      <c r="G97" s="5">
        <f t="shared" si="29"/>
        <v>4.3047936612507904E-4</v>
      </c>
      <c r="H97" s="9" t="s">
        <v>239</v>
      </c>
      <c r="I97" s="9" t="s">
        <v>283</v>
      </c>
      <c r="J97" s="9" t="s">
        <v>282</v>
      </c>
      <c r="K97" s="5">
        <f t="shared" si="31"/>
        <v>4.3047936612507904E-4</v>
      </c>
      <c r="L97" s="5">
        <f t="shared" si="32"/>
        <v>4.3047936612507904E-4</v>
      </c>
      <c r="M97" s="5">
        <v>0</v>
      </c>
      <c r="N97" s="5">
        <v>0</v>
      </c>
      <c r="O97" s="5">
        <v>0</v>
      </c>
      <c r="P97" s="5">
        <v>0</v>
      </c>
      <c r="Q97" s="5">
        <v>0</v>
      </c>
      <c r="R97" s="9" t="s">
        <v>166</v>
      </c>
      <c r="S97" s="9" t="s">
        <v>155</v>
      </c>
      <c r="T97" s="9" t="s">
        <v>16</v>
      </c>
      <c r="U97" s="9">
        <v>43973</v>
      </c>
    </row>
    <row r="98" spans="1:21" s="7" customFormat="1" x14ac:dyDescent="0.35">
      <c r="A98" s="9">
        <v>58</v>
      </c>
      <c r="B98" s="9" t="s">
        <v>56</v>
      </c>
      <c r="C98" s="9" t="s">
        <v>101</v>
      </c>
      <c r="D98" s="9" t="s">
        <v>323</v>
      </c>
      <c r="E98" s="4">
        <v>1</v>
      </c>
      <c r="F98" s="10">
        <v>0.27300000000000002</v>
      </c>
      <c r="G98" s="5">
        <f t="shared" si="29"/>
        <v>3.2464327887333312E-4</v>
      </c>
      <c r="H98" s="9" t="s">
        <v>240</v>
      </c>
      <c r="I98" s="9" t="s">
        <v>283</v>
      </c>
      <c r="J98" s="9" t="s">
        <v>282</v>
      </c>
      <c r="K98" s="5">
        <f t="shared" si="31"/>
        <v>3.2464327887333312E-4</v>
      </c>
      <c r="L98" s="5">
        <f t="shared" si="32"/>
        <v>3.2464327887333312E-4</v>
      </c>
      <c r="M98" s="5">
        <v>0</v>
      </c>
      <c r="N98" s="5">
        <v>0</v>
      </c>
      <c r="O98" s="5">
        <v>0</v>
      </c>
      <c r="P98" s="5">
        <v>0</v>
      </c>
      <c r="Q98" s="5">
        <v>0</v>
      </c>
      <c r="R98" s="9" t="s">
        <v>166</v>
      </c>
      <c r="S98" s="9" t="s">
        <v>155</v>
      </c>
      <c r="T98" s="9" t="s">
        <v>16</v>
      </c>
      <c r="U98" s="9">
        <v>43973</v>
      </c>
    </row>
    <row r="99" spans="1:21" s="7" customFormat="1" x14ac:dyDescent="0.35">
      <c r="A99" s="9">
        <v>59</v>
      </c>
      <c r="B99" s="9" t="s">
        <v>58</v>
      </c>
      <c r="C99" s="9" t="s">
        <v>103</v>
      </c>
      <c r="D99" s="9" t="s">
        <v>323</v>
      </c>
      <c r="E99" s="4">
        <v>1</v>
      </c>
      <c r="F99" s="10">
        <v>0.253</v>
      </c>
      <c r="G99" s="5">
        <f t="shared" si="29"/>
        <v>3.0085988847968235E-4</v>
      </c>
      <c r="H99" s="9" t="s">
        <v>241</v>
      </c>
      <c r="I99" s="9" t="s">
        <v>283</v>
      </c>
      <c r="J99" s="9" t="s">
        <v>282</v>
      </c>
      <c r="K99" s="5">
        <f t="shared" si="31"/>
        <v>3.0085988847968235E-4</v>
      </c>
      <c r="L99" s="5">
        <f t="shared" si="32"/>
        <v>3.0085988847968235E-4</v>
      </c>
      <c r="M99" s="5">
        <v>0</v>
      </c>
      <c r="N99" s="5">
        <v>0</v>
      </c>
      <c r="O99" s="5">
        <v>0</v>
      </c>
      <c r="P99" s="5">
        <v>0</v>
      </c>
      <c r="Q99" s="5">
        <v>0</v>
      </c>
      <c r="R99" s="9" t="s">
        <v>169</v>
      </c>
      <c r="S99" s="9" t="s">
        <v>127</v>
      </c>
      <c r="T99" s="9" t="s">
        <v>16</v>
      </c>
      <c r="U99" s="9">
        <v>43773</v>
      </c>
    </row>
    <row r="100" spans="1:21" s="7" customFormat="1" x14ac:dyDescent="0.35">
      <c r="A100" s="9">
        <v>60</v>
      </c>
      <c r="B100" s="9" t="s">
        <v>58</v>
      </c>
      <c r="C100" s="9" t="s">
        <v>103</v>
      </c>
      <c r="D100" s="9" t="s">
        <v>323</v>
      </c>
      <c r="E100" s="4">
        <v>1</v>
      </c>
      <c r="F100" s="10">
        <v>0.24</v>
      </c>
      <c r="G100" s="5">
        <f t="shared" si="29"/>
        <v>2.8540068472380928E-4</v>
      </c>
      <c r="H100" s="9" t="s">
        <v>242</v>
      </c>
      <c r="I100" s="9" t="s">
        <v>283</v>
      </c>
      <c r="J100" s="9" t="s">
        <v>282</v>
      </c>
      <c r="K100" s="5">
        <f t="shared" si="31"/>
        <v>2.8540068472380928E-4</v>
      </c>
      <c r="L100" s="5">
        <f t="shared" si="32"/>
        <v>2.8540068472380928E-4</v>
      </c>
      <c r="M100" s="5">
        <v>0</v>
      </c>
      <c r="N100" s="5">
        <v>0</v>
      </c>
      <c r="O100" s="5">
        <v>0</v>
      </c>
      <c r="P100" s="5">
        <v>0</v>
      </c>
      <c r="Q100" s="5">
        <v>0</v>
      </c>
      <c r="R100" s="9" t="s">
        <v>169</v>
      </c>
      <c r="S100" s="9" t="s">
        <v>127</v>
      </c>
      <c r="T100" s="9" t="s">
        <v>16</v>
      </c>
      <c r="U100" s="9">
        <v>43773</v>
      </c>
    </row>
    <row r="101" spans="1:21" s="7" customFormat="1" x14ac:dyDescent="0.35">
      <c r="A101" s="9">
        <v>61</v>
      </c>
      <c r="B101" s="9" t="s">
        <v>58</v>
      </c>
      <c r="C101" s="9" t="s">
        <v>103</v>
      </c>
      <c r="D101" s="9" t="s">
        <v>323</v>
      </c>
      <c r="E101" s="4">
        <v>1</v>
      </c>
      <c r="F101" s="10">
        <v>0.10199999999999999</v>
      </c>
      <c r="G101" s="5">
        <f t="shared" si="29"/>
        <v>1.2129529100761895E-4</v>
      </c>
      <c r="H101" s="9" t="s">
        <v>243</v>
      </c>
      <c r="I101" s="9" t="s">
        <v>283</v>
      </c>
      <c r="J101" s="9" t="s">
        <v>282</v>
      </c>
      <c r="K101" s="5">
        <f t="shared" si="31"/>
        <v>1.2129529100761895E-4</v>
      </c>
      <c r="L101" s="5">
        <f t="shared" si="32"/>
        <v>1.2129529100761895E-4</v>
      </c>
      <c r="M101" s="5">
        <v>0</v>
      </c>
      <c r="N101" s="5">
        <v>0</v>
      </c>
      <c r="O101" s="5">
        <v>0</v>
      </c>
      <c r="P101" s="5">
        <v>0</v>
      </c>
      <c r="Q101" s="5">
        <v>0</v>
      </c>
      <c r="R101" s="9" t="s">
        <v>169</v>
      </c>
      <c r="S101" s="9" t="s">
        <v>127</v>
      </c>
      <c r="T101" s="9" t="s">
        <v>16</v>
      </c>
      <c r="U101" s="9">
        <v>43773</v>
      </c>
    </row>
    <row r="102" spans="1:21" s="7" customFormat="1" x14ac:dyDescent="0.35">
      <c r="A102" s="9">
        <v>62</v>
      </c>
      <c r="B102" s="9" t="s">
        <v>59</v>
      </c>
      <c r="C102" s="9" t="s">
        <v>104</v>
      </c>
      <c r="D102" s="9" t="s">
        <v>323</v>
      </c>
      <c r="E102" s="4">
        <v>1</v>
      </c>
      <c r="F102" s="10">
        <v>0.17699999999999999</v>
      </c>
      <c r="G102" s="5">
        <f t="shared" si="29"/>
        <v>2.1048300498380937E-4</v>
      </c>
      <c r="H102" s="9" t="s">
        <v>244</v>
      </c>
      <c r="I102" s="9" t="s">
        <v>283</v>
      </c>
      <c r="J102" s="9" t="s">
        <v>282</v>
      </c>
      <c r="K102" s="5">
        <f t="shared" si="31"/>
        <v>2.1048300498380937E-4</v>
      </c>
      <c r="L102" s="5">
        <f t="shared" si="32"/>
        <v>2.1048300498380937E-4</v>
      </c>
      <c r="M102" s="5">
        <v>0</v>
      </c>
      <c r="N102" s="5">
        <v>0</v>
      </c>
      <c r="O102" s="5">
        <v>0</v>
      </c>
      <c r="P102" s="5">
        <v>0</v>
      </c>
      <c r="Q102" s="5">
        <v>0</v>
      </c>
      <c r="R102" s="9" t="s">
        <v>170</v>
      </c>
      <c r="S102" s="9" t="s">
        <v>171</v>
      </c>
      <c r="T102" s="9" t="s">
        <v>16</v>
      </c>
      <c r="U102" s="9">
        <v>43755</v>
      </c>
    </row>
    <row r="103" spans="1:21" s="7" customFormat="1" x14ac:dyDescent="0.35">
      <c r="A103" s="9">
        <v>63</v>
      </c>
      <c r="B103" s="9" t="s">
        <v>59</v>
      </c>
      <c r="C103" s="9" t="s">
        <v>104</v>
      </c>
      <c r="D103" s="9" t="s">
        <v>323</v>
      </c>
      <c r="E103" s="4">
        <v>1</v>
      </c>
      <c r="F103" s="10">
        <v>0.25900000000000001</v>
      </c>
      <c r="G103" s="5">
        <f t="shared" si="29"/>
        <v>3.0799490559777756E-4</v>
      </c>
      <c r="H103" s="9" t="s">
        <v>245</v>
      </c>
      <c r="I103" s="9" t="s">
        <v>283</v>
      </c>
      <c r="J103" s="9" t="s">
        <v>282</v>
      </c>
      <c r="K103" s="5">
        <f t="shared" si="31"/>
        <v>3.0799490559777756E-4</v>
      </c>
      <c r="L103" s="5">
        <f t="shared" si="32"/>
        <v>3.0799490559777756E-4</v>
      </c>
      <c r="M103" s="5">
        <v>0</v>
      </c>
      <c r="N103" s="5">
        <v>0</v>
      </c>
      <c r="O103" s="5">
        <v>0</v>
      </c>
      <c r="P103" s="5">
        <v>0</v>
      </c>
      <c r="Q103" s="5">
        <v>0</v>
      </c>
      <c r="R103" s="9" t="s">
        <v>170</v>
      </c>
      <c r="S103" s="9" t="s">
        <v>171</v>
      </c>
      <c r="T103" s="9" t="s">
        <v>16</v>
      </c>
      <c r="U103" s="9">
        <v>43755</v>
      </c>
    </row>
    <row r="104" spans="1:21" s="7" customFormat="1" x14ac:dyDescent="0.35">
      <c r="A104" s="9">
        <v>64</v>
      </c>
      <c r="B104" s="9" t="s">
        <v>60</v>
      </c>
      <c r="C104" s="9" t="s">
        <v>105</v>
      </c>
      <c r="D104" s="9" t="s">
        <v>323</v>
      </c>
      <c r="E104" s="4">
        <v>0.77716370000000001</v>
      </c>
      <c r="F104" s="10">
        <v>8.8184765038999995</v>
      </c>
      <c r="G104" s="5">
        <f t="shared" si="29"/>
        <v>1.0486663468474516E-2</v>
      </c>
      <c r="H104" s="9" t="s">
        <v>246</v>
      </c>
      <c r="I104" s="9" t="s">
        <v>283</v>
      </c>
      <c r="J104" s="9" t="s">
        <v>282</v>
      </c>
      <c r="K104" s="5">
        <f t="shared" si="31"/>
        <v>1.0486663468474516E-2</v>
      </c>
      <c r="L104" s="5">
        <f t="shared" si="32"/>
        <v>1.0486663468474516E-2</v>
      </c>
      <c r="M104" s="5">
        <v>0</v>
      </c>
      <c r="N104" s="5">
        <v>0</v>
      </c>
      <c r="O104" s="5">
        <v>0</v>
      </c>
      <c r="P104" s="5">
        <v>0</v>
      </c>
      <c r="Q104" s="5">
        <v>0</v>
      </c>
      <c r="R104" s="9" t="s">
        <v>172</v>
      </c>
      <c r="S104" s="9" t="s">
        <v>155</v>
      </c>
      <c r="T104" s="9" t="s">
        <v>16</v>
      </c>
      <c r="U104" s="9">
        <v>43973</v>
      </c>
    </row>
    <row r="105" spans="1:21" s="7" customFormat="1" ht="31" x14ac:dyDescent="0.35">
      <c r="A105" s="9">
        <v>64</v>
      </c>
      <c r="B105" s="9" t="s">
        <v>61</v>
      </c>
      <c r="C105" s="9" t="s">
        <v>77</v>
      </c>
      <c r="D105" s="9" t="s">
        <v>323</v>
      </c>
      <c r="E105" s="4">
        <v>0.22283629999999999</v>
      </c>
      <c r="F105" s="10">
        <v>2.5285234960999996</v>
      </c>
      <c r="G105" s="5">
        <f t="shared" si="29"/>
        <v>3.0068430713632503E-3</v>
      </c>
      <c r="H105" s="9" t="s">
        <v>246</v>
      </c>
      <c r="I105" s="9" t="s">
        <v>283</v>
      </c>
      <c r="J105" s="9" t="s">
        <v>282</v>
      </c>
      <c r="K105" s="5">
        <f t="shared" si="31"/>
        <v>3.0068430713632503E-3</v>
      </c>
      <c r="L105" s="5">
        <f>G105*0.5</f>
        <v>1.5034215356816252E-3</v>
      </c>
      <c r="M105" s="5">
        <f>G105*0.5</f>
        <v>1.5034215356816252E-3</v>
      </c>
      <c r="N105" s="5">
        <v>0</v>
      </c>
      <c r="O105" s="5">
        <v>0</v>
      </c>
      <c r="P105" s="5">
        <v>0</v>
      </c>
      <c r="Q105" s="5">
        <v>0</v>
      </c>
      <c r="R105" s="9" t="s">
        <v>120</v>
      </c>
      <c r="S105" s="9" t="s">
        <v>121</v>
      </c>
      <c r="T105" s="9" t="s">
        <v>17</v>
      </c>
      <c r="U105" s="9">
        <v>76102</v>
      </c>
    </row>
    <row r="106" spans="1:21" s="7" customFormat="1" x14ac:dyDescent="0.35">
      <c r="A106" s="9">
        <v>65</v>
      </c>
      <c r="B106" s="9" t="s">
        <v>62</v>
      </c>
      <c r="C106" s="9" t="s">
        <v>106</v>
      </c>
      <c r="D106" s="9" t="s">
        <v>323</v>
      </c>
      <c r="E106" s="4">
        <v>1</v>
      </c>
      <c r="F106" s="10">
        <v>0.56299999999999994</v>
      </c>
      <c r="G106" s="5">
        <f t="shared" si="29"/>
        <v>6.6950243958126927E-4</v>
      </c>
      <c r="H106" s="9" t="s">
        <v>247</v>
      </c>
      <c r="I106" s="9" t="s">
        <v>283</v>
      </c>
      <c r="J106" s="9" t="s">
        <v>282</v>
      </c>
      <c r="K106" s="5">
        <f t="shared" si="31"/>
        <v>6.6950243958126927E-4</v>
      </c>
      <c r="L106" s="5">
        <f t="shared" ref="L106:L138" si="33">G106</f>
        <v>6.6950243958126927E-4</v>
      </c>
      <c r="M106" s="5">
        <v>0</v>
      </c>
      <c r="N106" s="5">
        <v>0</v>
      </c>
      <c r="O106" s="5">
        <v>0</v>
      </c>
      <c r="P106" s="5">
        <v>0</v>
      </c>
      <c r="Q106" s="5">
        <v>0</v>
      </c>
      <c r="R106" s="9" t="s">
        <v>173</v>
      </c>
      <c r="S106" s="9" t="s">
        <v>155</v>
      </c>
      <c r="T106" s="9" t="s">
        <v>16</v>
      </c>
      <c r="U106" s="9">
        <v>43973</v>
      </c>
    </row>
    <row r="107" spans="1:21" s="7" customFormat="1" x14ac:dyDescent="0.35">
      <c r="A107" s="9">
        <v>66</v>
      </c>
      <c r="B107" s="9" t="s">
        <v>59</v>
      </c>
      <c r="C107" s="9" t="s">
        <v>107</v>
      </c>
      <c r="D107" s="9" t="s">
        <v>323</v>
      </c>
      <c r="E107" s="4">
        <v>1</v>
      </c>
      <c r="F107" s="10">
        <v>0.74399999999999999</v>
      </c>
      <c r="G107" s="5">
        <f t="shared" si="29"/>
        <v>8.8474212264380884E-4</v>
      </c>
      <c r="H107" s="9" t="s">
        <v>248</v>
      </c>
      <c r="I107" s="9" t="s">
        <v>283</v>
      </c>
      <c r="J107" s="9" t="s">
        <v>282</v>
      </c>
      <c r="K107" s="5">
        <f t="shared" si="31"/>
        <v>8.8474212264380884E-4</v>
      </c>
      <c r="L107" s="5">
        <f t="shared" si="33"/>
        <v>8.8474212264380884E-4</v>
      </c>
      <c r="M107" s="5">
        <v>0</v>
      </c>
      <c r="N107" s="5">
        <v>0</v>
      </c>
      <c r="O107" s="5">
        <v>0</v>
      </c>
      <c r="P107" s="5">
        <v>0</v>
      </c>
      <c r="Q107" s="5">
        <v>0</v>
      </c>
      <c r="R107" s="9" t="s">
        <v>170</v>
      </c>
      <c r="S107" s="9" t="s">
        <v>171</v>
      </c>
      <c r="T107" s="9" t="s">
        <v>16</v>
      </c>
      <c r="U107" s="9">
        <v>43755</v>
      </c>
    </row>
    <row r="108" spans="1:21" s="7" customFormat="1" x14ac:dyDescent="0.35">
      <c r="A108" s="9">
        <v>67</v>
      </c>
      <c r="B108" s="9" t="s">
        <v>57</v>
      </c>
      <c r="C108" s="9" t="s">
        <v>102</v>
      </c>
      <c r="D108" s="9" t="s">
        <v>323</v>
      </c>
      <c r="E108" s="4">
        <v>1</v>
      </c>
      <c r="F108" s="10">
        <v>0.33</v>
      </c>
      <c r="G108" s="5">
        <f t="shared" si="29"/>
        <v>3.9242594149523785E-4</v>
      </c>
      <c r="H108" s="9" t="s">
        <v>249</v>
      </c>
      <c r="I108" s="9" t="s">
        <v>283</v>
      </c>
      <c r="J108" s="9" t="s">
        <v>282</v>
      </c>
      <c r="K108" s="5">
        <f t="shared" si="31"/>
        <v>3.9242594149523785E-4</v>
      </c>
      <c r="L108" s="5">
        <f t="shared" si="33"/>
        <v>3.9242594149523785E-4</v>
      </c>
      <c r="M108" s="5">
        <v>0</v>
      </c>
      <c r="N108" s="5">
        <v>0</v>
      </c>
      <c r="O108" s="5">
        <v>0</v>
      </c>
      <c r="P108" s="5">
        <v>0</v>
      </c>
      <c r="Q108" s="5">
        <v>0</v>
      </c>
      <c r="R108" s="9" t="s">
        <v>167</v>
      </c>
      <c r="S108" s="9" t="s">
        <v>155</v>
      </c>
      <c r="T108" s="9" t="s">
        <v>16</v>
      </c>
      <c r="U108" s="9" t="s">
        <v>168</v>
      </c>
    </row>
    <row r="109" spans="1:21" s="7" customFormat="1" x14ac:dyDescent="0.35">
      <c r="A109" s="9">
        <v>68</v>
      </c>
      <c r="B109" s="9" t="s">
        <v>57</v>
      </c>
      <c r="C109" s="9" t="s">
        <v>102</v>
      </c>
      <c r="D109" s="9" t="s">
        <v>323</v>
      </c>
      <c r="E109" s="4">
        <v>1</v>
      </c>
      <c r="F109" s="10">
        <v>0.251</v>
      </c>
      <c r="G109" s="5">
        <f t="shared" si="29"/>
        <v>2.9848154944031726E-4</v>
      </c>
      <c r="H109" s="9" t="s">
        <v>250</v>
      </c>
      <c r="I109" s="9" t="s">
        <v>283</v>
      </c>
      <c r="J109" s="9" t="s">
        <v>282</v>
      </c>
      <c r="K109" s="5">
        <f t="shared" si="31"/>
        <v>2.9848154944031726E-4</v>
      </c>
      <c r="L109" s="5">
        <f t="shared" si="33"/>
        <v>2.9848154944031726E-4</v>
      </c>
      <c r="M109" s="5">
        <v>0</v>
      </c>
      <c r="N109" s="5">
        <v>0</v>
      </c>
      <c r="O109" s="5">
        <v>0</v>
      </c>
      <c r="P109" s="5">
        <v>0</v>
      </c>
      <c r="Q109" s="5">
        <v>0</v>
      </c>
      <c r="R109" s="9" t="s">
        <v>167</v>
      </c>
      <c r="S109" s="9" t="s">
        <v>155</v>
      </c>
      <c r="T109" s="9" t="s">
        <v>16</v>
      </c>
      <c r="U109" s="9" t="s">
        <v>168</v>
      </c>
    </row>
    <row r="110" spans="1:21" s="7" customFormat="1" x14ac:dyDescent="0.35">
      <c r="A110" s="9">
        <v>69</v>
      </c>
      <c r="B110" s="9" t="s">
        <v>63</v>
      </c>
      <c r="C110" s="9" t="s">
        <v>108</v>
      </c>
      <c r="D110" s="9" t="s">
        <v>323</v>
      </c>
      <c r="E110" s="4">
        <v>1</v>
      </c>
      <c r="F110" s="10">
        <v>0.28299999999999997</v>
      </c>
      <c r="G110" s="5">
        <f t="shared" si="29"/>
        <v>3.3653497407015845E-4</v>
      </c>
      <c r="H110" s="9" t="s">
        <v>251</v>
      </c>
      <c r="I110" s="9" t="s">
        <v>283</v>
      </c>
      <c r="J110" s="9" t="s">
        <v>282</v>
      </c>
      <c r="K110" s="5">
        <f t="shared" si="31"/>
        <v>3.3653497407015845E-4</v>
      </c>
      <c r="L110" s="5">
        <f t="shared" si="33"/>
        <v>3.3653497407015845E-4</v>
      </c>
      <c r="M110" s="5">
        <v>0</v>
      </c>
      <c r="N110" s="5">
        <v>0</v>
      </c>
      <c r="O110" s="5">
        <v>0</v>
      </c>
      <c r="P110" s="5">
        <v>0</v>
      </c>
      <c r="Q110" s="5">
        <v>0</v>
      </c>
      <c r="R110" s="9" t="s">
        <v>174</v>
      </c>
      <c r="S110" s="9" t="s">
        <v>127</v>
      </c>
      <c r="T110" s="9" t="s">
        <v>16</v>
      </c>
      <c r="U110" s="9">
        <v>43773</v>
      </c>
    </row>
    <row r="111" spans="1:21" s="7" customFormat="1" x14ac:dyDescent="0.35">
      <c r="A111" s="9">
        <v>70</v>
      </c>
      <c r="B111" s="9" t="s">
        <v>64</v>
      </c>
      <c r="C111" s="9" t="s">
        <v>362</v>
      </c>
      <c r="D111" s="9" t="s">
        <v>323</v>
      </c>
      <c r="E111" s="4">
        <v>1</v>
      </c>
      <c r="F111" s="10">
        <v>0.28299999999999997</v>
      </c>
      <c r="G111" s="5">
        <f t="shared" si="29"/>
        <v>3.3653497407015845E-4</v>
      </c>
      <c r="H111" s="9" t="s">
        <v>252</v>
      </c>
      <c r="I111" s="9" t="s">
        <v>283</v>
      </c>
      <c r="J111" s="9" t="s">
        <v>282</v>
      </c>
      <c r="K111" s="5">
        <f t="shared" si="31"/>
        <v>3.3653497407015845E-4</v>
      </c>
      <c r="L111" s="5">
        <f t="shared" si="33"/>
        <v>3.3653497407015845E-4</v>
      </c>
      <c r="M111" s="5">
        <v>0</v>
      </c>
      <c r="N111" s="5">
        <v>0</v>
      </c>
      <c r="O111" s="5">
        <v>0</v>
      </c>
      <c r="P111" s="5">
        <v>0</v>
      </c>
      <c r="Q111" s="5">
        <v>0</v>
      </c>
      <c r="R111" s="9" t="s">
        <v>175</v>
      </c>
      <c r="S111" s="9" t="s">
        <v>155</v>
      </c>
      <c r="T111" s="9" t="s">
        <v>16</v>
      </c>
      <c r="U111" s="9">
        <v>43973</v>
      </c>
    </row>
    <row r="112" spans="1:21" s="7" customFormat="1" x14ac:dyDescent="0.35">
      <c r="A112" s="9">
        <v>71</v>
      </c>
      <c r="B112" s="9" t="s">
        <v>65</v>
      </c>
      <c r="C112" s="9" t="s">
        <v>352</v>
      </c>
      <c r="D112" s="9" t="s">
        <v>323</v>
      </c>
      <c r="E112" s="4">
        <v>0.5</v>
      </c>
      <c r="F112" s="10">
        <f>0.59*0.5</f>
        <v>0.29499999999999998</v>
      </c>
      <c r="G112" s="5">
        <f t="shared" si="29"/>
        <v>3.5080500830634892E-4</v>
      </c>
      <c r="H112" s="9" t="s">
        <v>253</v>
      </c>
      <c r="I112" s="9" t="s">
        <v>283</v>
      </c>
      <c r="J112" s="9" t="s">
        <v>282</v>
      </c>
      <c r="K112" s="5">
        <f t="shared" si="31"/>
        <v>3.5080500830634892E-4</v>
      </c>
      <c r="L112" s="5">
        <f t="shared" si="33"/>
        <v>3.5080500830634892E-4</v>
      </c>
      <c r="M112" s="5">
        <v>0</v>
      </c>
      <c r="N112" s="5">
        <v>0</v>
      </c>
      <c r="O112" s="5">
        <v>0</v>
      </c>
      <c r="P112" s="5">
        <v>0</v>
      </c>
      <c r="Q112" s="5">
        <v>0</v>
      </c>
      <c r="R112" s="9" t="s">
        <v>353</v>
      </c>
      <c r="S112" s="9" t="s">
        <v>354</v>
      </c>
      <c r="T112" s="9" t="s">
        <v>16</v>
      </c>
      <c r="U112" s="9">
        <v>43780</v>
      </c>
    </row>
    <row r="113" spans="1:21" s="7" customFormat="1" x14ac:dyDescent="0.35">
      <c r="A113" s="9">
        <v>71</v>
      </c>
      <c r="B113" s="9" t="s">
        <v>65</v>
      </c>
      <c r="C113" s="9" t="s">
        <v>363</v>
      </c>
      <c r="D113" s="9" t="s">
        <v>323</v>
      </c>
      <c r="E113" s="4">
        <v>0.5</v>
      </c>
      <c r="F113" s="10">
        <f>0.59*0.5</f>
        <v>0.29499999999999998</v>
      </c>
      <c r="G113" s="5">
        <f t="shared" si="29"/>
        <v>3.5080500830634892E-4</v>
      </c>
      <c r="H113" s="9" t="s">
        <v>253</v>
      </c>
      <c r="I113" s="9" t="s">
        <v>283</v>
      </c>
      <c r="J113" s="9" t="s">
        <v>282</v>
      </c>
      <c r="K113" s="5">
        <f t="shared" ref="K113" si="34">L113+M113</f>
        <v>3.5080500830634892E-4</v>
      </c>
      <c r="L113" s="5">
        <f t="shared" ref="L113" si="35">G113</f>
        <v>3.5080500830634892E-4</v>
      </c>
      <c r="M113" s="5">
        <v>0</v>
      </c>
      <c r="N113" s="5">
        <v>0</v>
      </c>
      <c r="O113" s="5">
        <v>0</v>
      </c>
      <c r="P113" s="5">
        <v>0</v>
      </c>
      <c r="Q113" s="5">
        <v>0</v>
      </c>
      <c r="R113" s="9" t="s">
        <v>355</v>
      </c>
      <c r="S113" s="9" t="s">
        <v>296</v>
      </c>
      <c r="T113" s="9" t="s">
        <v>16</v>
      </c>
      <c r="U113" s="9">
        <v>43068</v>
      </c>
    </row>
    <row r="114" spans="1:21" s="7" customFormat="1" x14ac:dyDescent="0.35">
      <c r="A114" s="9">
        <v>72</v>
      </c>
      <c r="B114" s="9" t="s">
        <v>66</v>
      </c>
      <c r="C114" s="9" t="s">
        <v>109</v>
      </c>
      <c r="D114" s="9" t="s">
        <v>323</v>
      </c>
      <c r="E114" s="4">
        <v>1</v>
      </c>
      <c r="F114" s="10">
        <v>0.252</v>
      </c>
      <c r="G114" s="5">
        <f t="shared" si="29"/>
        <v>2.9967071895999981E-4</v>
      </c>
      <c r="H114" s="9" t="s">
        <v>254</v>
      </c>
      <c r="I114" s="9" t="s">
        <v>283</v>
      </c>
      <c r="J114" s="9" t="s">
        <v>282</v>
      </c>
      <c r="K114" s="5">
        <f t="shared" si="31"/>
        <v>2.9967071895999981E-4</v>
      </c>
      <c r="L114" s="5">
        <f t="shared" si="33"/>
        <v>2.9967071895999981E-4</v>
      </c>
      <c r="M114" s="5">
        <v>0</v>
      </c>
      <c r="N114" s="5">
        <v>0</v>
      </c>
      <c r="O114" s="5">
        <v>0</v>
      </c>
      <c r="P114" s="5">
        <v>0</v>
      </c>
      <c r="Q114" s="5">
        <v>0</v>
      </c>
      <c r="R114" s="9" t="s">
        <v>176</v>
      </c>
      <c r="S114" s="9" t="s">
        <v>155</v>
      </c>
      <c r="T114" s="9" t="s">
        <v>16</v>
      </c>
      <c r="U114" s="9">
        <v>43973</v>
      </c>
    </row>
    <row r="115" spans="1:21" s="7" customFormat="1" x14ac:dyDescent="0.35">
      <c r="A115" s="9">
        <v>73</v>
      </c>
      <c r="B115" s="9" t="s">
        <v>66</v>
      </c>
      <c r="C115" s="9" t="s">
        <v>109</v>
      </c>
      <c r="D115" s="9" t="s">
        <v>323</v>
      </c>
      <c r="E115" s="4">
        <v>1</v>
      </c>
      <c r="F115" s="10">
        <v>0.21199999999999999</v>
      </c>
      <c r="G115" s="5">
        <f t="shared" si="29"/>
        <v>2.5210393817269821E-4</v>
      </c>
      <c r="H115" s="9" t="s">
        <v>255</v>
      </c>
      <c r="I115" s="9" t="s">
        <v>283</v>
      </c>
      <c r="J115" s="9" t="s">
        <v>282</v>
      </c>
      <c r="K115" s="5">
        <f t="shared" si="31"/>
        <v>2.5210393817269821E-4</v>
      </c>
      <c r="L115" s="5">
        <f t="shared" si="33"/>
        <v>2.5210393817269821E-4</v>
      </c>
      <c r="M115" s="5">
        <v>0</v>
      </c>
      <c r="N115" s="5">
        <v>0</v>
      </c>
      <c r="O115" s="5">
        <v>0</v>
      </c>
      <c r="P115" s="5">
        <v>0</v>
      </c>
      <c r="Q115" s="5">
        <v>0</v>
      </c>
      <c r="R115" s="9" t="s">
        <v>176</v>
      </c>
      <c r="S115" s="9" t="s">
        <v>155</v>
      </c>
      <c r="T115" s="9" t="s">
        <v>16</v>
      </c>
      <c r="U115" s="9">
        <v>43973</v>
      </c>
    </row>
    <row r="116" spans="1:21" s="7" customFormat="1" x14ac:dyDescent="0.35">
      <c r="A116" s="9">
        <v>74</v>
      </c>
      <c r="B116" s="9" t="s">
        <v>63</v>
      </c>
      <c r="C116" s="9" t="s">
        <v>108</v>
      </c>
      <c r="D116" s="9" t="s">
        <v>323</v>
      </c>
      <c r="E116" s="4">
        <v>1</v>
      </c>
      <c r="F116" s="10">
        <v>0.21199999999999999</v>
      </c>
      <c r="G116" s="5">
        <f t="shared" si="29"/>
        <v>2.5210393817269821E-4</v>
      </c>
      <c r="H116" s="9" t="s">
        <v>256</v>
      </c>
      <c r="I116" s="9" t="s">
        <v>283</v>
      </c>
      <c r="J116" s="9" t="s">
        <v>282</v>
      </c>
      <c r="K116" s="5">
        <f t="shared" si="31"/>
        <v>2.5210393817269821E-4</v>
      </c>
      <c r="L116" s="5">
        <f t="shared" si="33"/>
        <v>2.5210393817269821E-4</v>
      </c>
      <c r="M116" s="5">
        <v>0</v>
      </c>
      <c r="N116" s="5">
        <v>0</v>
      </c>
      <c r="O116" s="5">
        <v>0</v>
      </c>
      <c r="P116" s="5">
        <v>0</v>
      </c>
      <c r="Q116" s="5">
        <v>0</v>
      </c>
      <c r="R116" s="9" t="s">
        <v>174</v>
      </c>
      <c r="S116" s="9" t="s">
        <v>127</v>
      </c>
      <c r="T116" s="9" t="s">
        <v>16</v>
      </c>
      <c r="U116" s="9">
        <v>43773</v>
      </c>
    </row>
    <row r="117" spans="1:21" s="7" customFormat="1" x14ac:dyDescent="0.35">
      <c r="A117" s="9">
        <v>75</v>
      </c>
      <c r="B117" s="9" t="s">
        <v>66</v>
      </c>
      <c r="C117" s="9" t="s">
        <v>109</v>
      </c>
      <c r="D117" s="9" t="s">
        <v>323</v>
      </c>
      <c r="E117" s="4">
        <v>1</v>
      </c>
      <c r="F117" s="10">
        <v>0.113</v>
      </c>
      <c r="G117" s="5">
        <f t="shared" si="29"/>
        <v>1.3437615572412689E-4</v>
      </c>
      <c r="H117" s="9" t="s">
        <v>257</v>
      </c>
      <c r="I117" s="9" t="s">
        <v>283</v>
      </c>
      <c r="J117" s="9" t="s">
        <v>282</v>
      </c>
      <c r="K117" s="5">
        <f t="shared" si="31"/>
        <v>1.3437615572412689E-4</v>
      </c>
      <c r="L117" s="5">
        <f t="shared" si="33"/>
        <v>1.3437615572412689E-4</v>
      </c>
      <c r="M117" s="5">
        <v>0</v>
      </c>
      <c r="N117" s="5">
        <v>0</v>
      </c>
      <c r="O117" s="5">
        <v>0</v>
      </c>
      <c r="P117" s="5">
        <v>0</v>
      </c>
      <c r="Q117" s="5">
        <v>0</v>
      </c>
      <c r="R117" s="9" t="s">
        <v>176</v>
      </c>
      <c r="S117" s="9" t="s">
        <v>155</v>
      </c>
      <c r="T117" s="9" t="s">
        <v>16</v>
      </c>
      <c r="U117" s="9">
        <v>43973</v>
      </c>
    </row>
    <row r="118" spans="1:21" s="7" customFormat="1" x14ac:dyDescent="0.35">
      <c r="A118" s="9">
        <v>76</v>
      </c>
      <c r="B118" s="9" t="s">
        <v>66</v>
      </c>
      <c r="C118" s="9" t="s">
        <v>109</v>
      </c>
      <c r="D118" s="9" t="s">
        <v>323</v>
      </c>
      <c r="E118" s="4">
        <v>1</v>
      </c>
      <c r="F118" s="10">
        <v>6.2E-2</v>
      </c>
      <c r="G118" s="5">
        <f t="shared" si="29"/>
        <v>7.3728510220317408E-5</v>
      </c>
      <c r="H118" s="9" t="s">
        <v>258</v>
      </c>
      <c r="I118" s="9" t="s">
        <v>283</v>
      </c>
      <c r="J118" s="9" t="s">
        <v>282</v>
      </c>
      <c r="K118" s="5">
        <f t="shared" si="31"/>
        <v>7.3728510220317408E-5</v>
      </c>
      <c r="L118" s="5">
        <f t="shared" si="33"/>
        <v>7.3728510220317408E-5</v>
      </c>
      <c r="M118" s="5">
        <v>0</v>
      </c>
      <c r="N118" s="5">
        <v>0</v>
      </c>
      <c r="O118" s="5">
        <v>0</v>
      </c>
      <c r="P118" s="5">
        <v>0</v>
      </c>
      <c r="Q118" s="5">
        <v>0</v>
      </c>
      <c r="R118" s="9" t="s">
        <v>176</v>
      </c>
      <c r="S118" s="9" t="s">
        <v>155</v>
      </c>
      <c r="T118" s="9" t="s">
        <v>16</v>
      </c>
      <c r="U118" s="9">
        <v>43973</v>
      </c>
    </row>
    <row r="119" spans="1:21" s="7" customFormat="1" x14ac:dyDescent="0.35">
      <c r="A119" s="9">
        <v>77</v>
      </c>
      <c r="B119" s="9" t="s">
        <v>63</v>
      </c>
      <c r="C119" s="9" t="s">
        <v>108</v>
      </c>
      <c r="D119" s="9" t="s">
        <v>323</v>
      </c>
      <c r="E119" s="4">
        <v>1</v>
      </c>
      <c r="F119" s="10">
        <v>0.24099999999999999</v>
      </c>
      <c r="G119" s="5">
        <f t="shared" si="29"/>
        <v>2.8658985424349182E-4</v>
      </c>
      <c r="H119" s="9" t="s">
        <v>259</v>
      </c>
      <c r="I119" s="9" t="s">
        <v>283</v>
      </c>
      <c r="J119" s="9" t="s">
        <v>282</v>
      </c>
      <c r="K119" s="5">
        <f t="shared" si="31"/>
        <v>2.8658985424349182E-4</v>
      </c>
      <c r="L119" s="5">
        <f t="shared" si="33"/>
        <v>2.8658985424349182E-4</v>
      </c>
      <c r="M119" s="5">
        <v>0</v>
      </c>
      <c r="N119" s="5">
        <v>0</v>
      </c>
      <c r="O119" s="5">
        <v>0</v>
      </c>
      <c r="P119" s="5">
        <v>0</v>
      </c>
      <c r="Q119" s="5">
        <v>0</v>
      </c>
      <c r="R119" s="9" t="s">
        <v>174</v>
      </c>
      <c r="S119" s="9" t="s">
        <v>127</v>
      </c>
      <c r="T119" s="9" t="s">
        <v>16</v>
      </c>
      <c r="U119" s="9">
        <v>43773</v>
      </c>
    </row>
    <row r="120" spans="1:21" s="7" customFormat="1" ht="31" x14ac:dyDescent="0.35">
      <c r="A120" s="9">
        <v>78</v>
      </c>
      <c r="B120" s="9" t="s">
        <v>67</v>
      </c>
      <c r="C120" s="9" t="s">
        <v>370</v>
      </c>
      <c r="D120" s="9" t="s">
        <v>323</v>
      </c>
      <c r="E120" s="4">
        <v>1</v>
      </c>
      <c r="F120" s="10">
        <v>1.089</v>
      </c>
      <c r="G120" s="5">
        <f t="shared" si="29"/>
        <v>1.2950056069342846E-3</v>
      </c>
      <c r="H120" s="9" t="s">
        <v>260</v>
      </c>
      <c r="I120" s="9" t="s">
        <v>283</v>
      </c>
      <c r="J120" s="9" t="s">
        <v>282</v>
      </c>
      <c r="K120" s="5">
        <f t="shared" si="31"/>
        <v>1.2950056069342846E-3</v>
      </c>
      <c r="L120" s="5">
        <f t="shared" si="33"/>
        <v>1.2950056069342846E-3</v>
      </c>
      <c r="M120" s="5">
        <v>0</v>
      </c>
      <c r="N120" s="5">
        <v>0</v>
      </c>
      <c r="O120" s="5">
        <v>0</v>
      </c>
      <c r="P120" s="5">
        <v>0</v>
      </c>
      <c r="Q120" s="5">
        <v>0</v>
      </c>
      <c r="R120" s="9" t="s">
        <v>177</v>
      </c>
      <c r="S120" s="9" t="s">
        <v>155</v>
      </c>
      <c r="T120" s="9" t="s">
        <v>16</v>
      </c>
      <c r="U120" s="9">
        <v>43973</v>
      </c>
    </row>
    <row r="121" spans="1:21" s="7" customFormat="1" x14ac:dyDescent="0.35">
      <c r="A121" s="9">
        <v>79</v>
      </c>
      <c r="B121" s="9" t="s">
        <v>68</v>
      </c>
      <c r="C121" s="9" t="s">
        <v>110</v>
      </c>
      <c r="D121" s="9" t="s">
        <v>323</v>
      </c>
      <c r="E121" s="4">
        <v>1</v>
      </c>
      <c r="F121" s="10">
        <v>1.343</v>
      </c>
      <c r="G121" s="5">
        <f t="shared" si="29"/>
        <v>1.5970546649336497E-3</v>
      </c>
      <c r="H121" s="9" t="s">
        <v>261</v>
      </c>
      <c r="I121" s="9" t="s">
        <v>283</v>
      </c>
      <c r="J121" s="9" t="s">
        <v>282</v>
      </c>
      <c r="K121" s="5">
        <f t="shared" si="31"/>
        <v>1.5970546649336497E-3</v>
      </c>
      <c r="L121" s="5">
        <f t="shared" si="33"/>
        <v>1.5970546649336497E-3</v>
      </c>
      <c r="M121" s="5">
        <v>0</v>
      </c>
      <c r="N121" s="5">
        <v>0</v>
      </c>
      <c r="O121" s="5">
        <v>0</v>
      </c>
      <c r="P121" s="5">
        <v>0</v>
      </c>
      <c r="Q121" s="5">
        <v>0</v>
      </c>
      <c r="R121" s="9" t="s">
        <v>178</v>
      </c>
      <c r="S121" s="9" t="s">
        <v>155</v>
      </c>
      <c r="T121" s="9" t="s">
        <v>16</v>
      </c>
      <c r="U121" s="9">
        <v>43973</v>
      </c>
    </row>
    <row r="122" spans="1:21" s="7" customFormat="1" x14ac:dyDescent="0.35">
      <c r="A122" s="41">
        <v>80</v>
      </c>
      <c r="B122" s="41" t="s">
        <v>69</v>
      </c>
      <c r="C122" s="9" t="s">
        <v>315</v>
      </c>
      <c r="D122" s="41" t="s">
        <v>323</v>
      </c>
      <c r="E122" s="43">
        <v>1</v>
      </c>
      <c r="F122" s="42">
        <v>1.504</v>
      </c>
      <c r="G122" s="29">
        <f t="shared" si="29"/>
        <v>1.7885109576025384E-3</v>
      </c>
      <c r="H122" s="41" t="s">
        <v>262</v>
      </c>
      <c r="I122" s="41" t="s">
        <v>283</v>
      </c>
      <c r="J122" s="41" t="s">
        <v>282</v>
      </c>
      <c r="K122" s="47">
        <f t="shared" si="31"/>
        <v>1.7885109576025384E-3</v>
      </c>
      <c r="L122" s="29">
        <f t="shared" si="33"/>
        <v>1.7885109576025384E-3</v>
      </c>
      <c r="M122" s="47">
        <v>0</v>
      </c>
      <c r="N122" s="29">
        <v>0</v>
      </c>
      <c r="O122" s="29">
        <v>0</v>
      </c>
      <c r="P122" s="29">
        <v>0</v>
      </c>
      <c r="Q122" s="29">
        <v>0</v>
      </c>
      <c r="R122" s="9" t="s">
        <v>178</v>
      </c>
      <c r="S122" s="9" t="s">
        <v>155</v>
      </c>
      <c r="T122" s="9" t="s">
        <v>16</v>
      </c>
      <c r="U122" s="9">
        <v>43973</v>
      </c>
    </row>
    <row r="123" spans="1:21" s="7" customFormat="1" x14ac:dyDescent="0.35">
      <c r="A123" s="41"/>
      <c r="B123" s="41"/>
      <c r="C123" s="9" t="s">
        <v>314</v>
      </c>
      <c r="D123" s="41"/>
      <c r="E123" s="43"/>
      <c r="F123" s="42"/>
      <c r="G123" s="29"/>
      <c r="H123" s="41"/>
      <c r="I123" s="41"/>
      <c r="J123" s="41"/>
      <c r="K123" s="48"/>
      <c r="L123" s="29"/>
      <c r="M123" s="48"/>
      <c r="N123" s="29"/>
      <c r="O123" s="29">
        <v>0</v>
      </c>
      <c r="P123" s="29">
        <v>0</v>
      </c>
      <c r="Q123" s="29">
        <v>0</v>
      </c>
      <c r="R123" s="9" t="s">
        <v>316</v>
      </c>
      <c r="S123" s="9" t="s">
        <v>155</v>
      </c>
      <c r="T123" s="9" t="s">
        <v>16</v>
      </c>
      <c r="U123" s="9">
        <v>43973</v>
      </c>
    </row>
    <row r="124" spans="1:21" s="7" customFormat="1" x14ac:dyDescent="0.35">
      <c r="A124" s="41">
        <v>81</v>
      </c>
      <c r="B124" s="41" t="s">
        <v>70</v>
      </c>
      <c r="C124" s="9" t="s">
        <v>327</v>
      </c>
      <c r="D124" s="41" t="s">
        <v>323</v>
      </c>
      <c r="E124" s="43">
        <v>1</v>
      </c>
      <c r="F124" s="42">
        <v>0.94199999999999995</v>
      </c>
      <c r="G124" s="29">
        <f>F124/$F$145</f>
        <v>1.1201976875409515E-3</v>
      </c>
      <c r="H124" s="41" t="s">
        <v>263</v>
      </c>
      <c r="I124" s="41" t="s">
        <v>283</v>
      </c>
      <c r="J124" s="41" t="s">
        <v>282</v>
      </c>
      <c r="K124" s="47">
        <f t="shared" si="31"/>
        <v>1.1201976875409515E-3</v>
      </c>
      <c r="L124" s="29">
        <f t="shared" si="33"/>
        <v>1.1201976875409515E-3</v>
      </c>
      <c r="M124" s="47">
        <v>0</v>
      </c>
      <c r="N124" s="29">
        <v>0</v>
      </c>
      <c r="O124" s="29">
        <v>0</v>
      </c>
      <c r="P124" s="29">
        <v>0</v>
      </c>
      <c r="Q124" s="29">
        <v>0</v>
      </c>
      <c r="R124" s="9" t="s">
        <v>162</v>
      </c>
      <c r="S124" s="9" t="s">
        <v>155</v>
      </c>
      <c r="T124" s="9" t="s">
        <v>16</v>
      </c>
      <c r="U124" s="9">
        <v>43973</v>
      </c>
    </row>
    <row r="125" spans="1:21" s="7" customFormat="1" x14ac:dyDescent="0.35">
      <c r="A125" s="41"/>
      <c r="B125" s="41"/>
      <c r="C125" s="9" t="s">
        <v>328</v>
      </c>
      <c r="D125" s="41"/>
      <c r="E125" s="43"/>
      <c r="F125" s="42"/>
      <c r="G125" s="29"/>
      <c r="H125" s="41"/>
      <c r="I125" s="41"/>
      <c r="J125" s="41"/>
      <c r="K125" s="48"/>
      <c r="L125" s="29"/>
      <c r="M125" s="48"/>
      <c r="N125" s="29"/>
      <c r="O125" s="29">
        <v>0</v>
      </c>
      <c r="P125" s="29">
        <v>0</v>
      </c>
      <c r="Q125" s="29">
        <v>0</v>
      </c>
      <c r="R125" s="9" t="s">
        <v>313</v>
      </c>
      <c r="S125" s="9" t="s">
        <v>155</v>
      </c>
      <c r="T125" s="9" t="s">
        <v>16</v>
      </c>
      <c r="U125" s="9">
        <v>43973</v>
      </c>
    </row>
    <row r="126" spans="1:21" s="7" customFormat="1" x14ac:dyDescent="0.35">
      <c r="A126" s="9">
        <v>82</v>
      </c>
      <c r="B126" s="9" t="s">
        <v>54</v>
      </c>
      <c r="C126" s="9" t="s">
        <v>99</v>
      </c>
      <c r="D126" s="9" t="s">
        <v>323</v>
      </c>
      <c r="E126" s="4">
        <v>1</v>
      </c>
      <c r="F126" s="10">
        <v>1.077</v>
      </c>
      <c r="G126" s="5">
        <f t="shared" ref="G126:G141" si="36">F126/$F$145</f>
        <v>1.2807355726980943E-3</v>
      </c>
      <c r="H126" s="9" t="s">
        <v>264</v>
      </c>
      <c r="I126" s="9" t="s">
        <v>283</v>
      </c>
      <c r="J126" s="9" t="s">
        <v>282</v>
      </c>
      <c r="K126" s="5">
        <f t="shared" si="31"/>
        <v>1.2807355726980943E-3</v>
      </c>
      <c r="L126" s="5">
        <f t="shared" si="33"/>
        <v>1.2807355726980943E-3</v>
      </c>
      <c r="M126" s="5">
        <v>0</v>
      </c>
      <c r="N126" s="5">
        <v>0</v>
      </c>
      <c r="O126" s="5">
        <v>0</v>
      </c>
      <c r="P126" s="5">
        <v>0</v>
      </c>
      <c r="Q126" s="5">
        <v>0</v>
      </c>
      <c r="R126" s="9" t="s">
        <v>162</v>
      </c>
      <c r="S126" s="9" t="s">
        <v>155</v>
      </c>
      <c r="T126" s="9" t="s">
        <v>16</v>
      </c>
      <c r="U126" s="9">
        <v>43973</v>
      </c>
    </row>
    <row r="127" spans="1:21" s="7" customFormat="1" x14ac:dyDescent="0.35">
      <c r="A127" s="9">
        <v>83</v>
      </c>
      <c r="B127" s="9" t="s">
        <v>71</v>
      </c>
      <c r="C127" s="9" t="s">
        <v>111</v>
      </c>
      <c r="D127" s="9" t="s">
        <v>323</v>
      </c>
      <c r="E127" s="4">
        <v>1</v>
      </c>
      <c r="F127" s="10">
        <v>0.84399999999999997</v>
      </c>
      <c r="G127" s="5">
        <f t="shared" si="36"/>
        <v>1.0036590746120627E-3</v>
      </c>
      <c r="H127" s="9" t="s">
        <v>265</v>
      </c>
      <c r="I127" s="9" t="s">
        <v>283</v>
      </c>
      <c r="J127" s="9" t="s">
        <v>282</v>
      </c>
      <c r="K127" s="5">
        <f t="shared" si="31"/>
        <v>1.0036590746120627E-3</v>
      </c>
      <c r="L127" s="5">
        <f t="shared" si="33"/>
        <v>1.0036590746120627E-3</v>
      </c>
      <c r="M127" s="5">
        <v>0</v>
      </c>
      <c r="N127" s="5">
        <v>0</v>
      </c>
      <c r="O127" s="5">
        <v>0</v>
      </c>
      <c r="P127" s="5">
        <v>0</v>
      </c>
      <c r="Q127" s="5">
        <v>0</v>
      </c>
      <c r="R127" s="9" t="s">
        <v>179</v>
      </c>
      <c r="S127" s="9" t="s">
        <v>155</v>
      </c>
      <c r="T127" s="9" t="s">
        <v>16</v>
      </c>
      <c r="U127" s="9">
        <v>43973</v>
      </c>
    </row>
    <row r="128" spans="1:21" s="7" customFormat="1" x14ac:dyDescent="0.35">
      <c r="A128" s="9">
        <v>84</v>
      </c>
      <c r="B128" s="9" t="s">
        <v>72</v>
      </c>
      <c r="C128" s="9" t="s">
        <v>112</v>
      </c>
      <c r="D128" s="9" t="s">
        <v>323</v>
      </c>
      <c r="E128" s="4">
        <v>1</v>
      </c>
      <c r="F128" s="10">
        <v>0.128</v>
      </c>
      <c r="G128" s="5">
        <f t="shared" si="36"/>
        <v>1.5221369851936496E-4</v>
      </c>
      <c r="H128" s="9" t="s">
        <v>266</v>
      </c>
      <c r="I128" s="9" t="s">
        <v>283</v>
      </c>
      <c r="J128" s="9" t="s">
        <v>282</v>
      </c>
      <c r="K128" s="5">
        <f t="shared" si="31"/>
        <v>1.5221369851936496E-4</v>
      </c>
      <c r="L128" s="5">
        <f t="shared" si="33"/>
        <v>1.5221369851936496E-4</v>
      </c>
      <c r="M128" s="5">
        <v>0</v>
      </c>
      <c r="N128" s="5">
        <v>0</v>
      </c>
      <c r="O128" s="5">
        <v>0</v>
      </c>
      <c r="P128" s="5">
        <v>0</v>
      </c>
      <c r="Q128" s="5">
        <v>0</v>
      </c>
      <c r="R128" s="9" t="s">
        <v>180</v>
      </c>
      <c r="S128" s="9" t="s">
        <v>155</v>
      </c>
      <c r="T128" s="9" t="s">
        <v>16</v>
      </c>
      <c r="U128" s="9">
        <v>43973</v>
      </c>
    </row>
    <row r="129" spans="1:21" s="7" customFormat="1" x14ac:dyDescent="0.35">
      <c r="A129" s="9">
        <v>85</v>
      </c>
      <c r="B129" s="9" t="s">
        <v>72</v>
      </c>
      <c r="C129" s="9" t="s">
        <v>112</v>
      </c>
      <c r="D129" s="9" t="s">
        <v>323</v>
      </c>
      <c r="E129" s="4">
        <v>1</v>
      </c>
      <c r="F129" s="10">
        <v>0.14599999999999999</v>
      </c>
      <c r="G129" s="5">
        <f t="shared" si="36"/>
        <v>1.7361874987365065E-4</v>
      </c>
      <c r="H129" s="9" t="s">
        <v>267</v>
      </c>
      <c r="I129" s="9" t="s">
        <v>283</v>
      </c>
      <c r="J129" s="9" t="s">
        <v>282</v>
      </c>
      <c r="K129" s="5">
        <f t="shared" si="31"/>
        <v>1.7361874987365065E-4</v>
      </c>
      <c r="L129" s="5">
        <f t="shared" si="33"/>
        <v>1.7361874987365065E-4</v>
      </c>
      <c r="M129" s="5">
        <v>0</v>
      </c>
      <c r="N129" s="5">
        <v>0</v>
      </c>
      <c r="O129" s="5">
        <v>0</v>
      </c>
      <c r="P129" s="5">
        <v>0</v>
      </c>
      <c r="Q129" s="5">
        <v>0</v>
      </c>
      <c r="R129" s="9" t="s">
        <v>180</v>
      </c>
      <c r="S129" s="9" t="s">
        <v>155</v>
      </c>
      <c r="T129" s="9" t="s">
        <v>16</v>
      </c>
      <c r="U129" s="9">
        <v>43973</v>
      </c>
    </row>
    <row r="130" spans="1:21" s="7" customFormat="1" x14ac:dyDescent="0.35">
      <c r="A130" s="9">
        <v>86</v>
      </c>
      <c r="B130" s="9" t="s">
        <v>72</v>
      </c>
      <c r="C130" s="9" t="s">
        <v>112</v>
      </c>
      <c r="D130" s="9" t="s">
        <v>323</v>
      </c>
      <c r="E130" s="4">
        <v>1</v>
      </c>
      <c r="F130" s="10">
        <v>0.27300000000000002</v>
      </c>
      <c r="G130" s="5">
        <f t="shared" si="36"/>
        <v>3.2464327887333312E-4</v>
      </c>
      <c r="H130" s="9" t="s">
        <v>268</v>
      </c>
      <c r="I130" s="9" t="s">
        <v>283</v>
      </c>
      <c r="J130" s="9" t="s">
        <v>282</v>
      </c>
      <c r="K130" s="5">
        <f t="shared" si="31"/>
        <v>3.2464327887333312E-4</v>
      </c>
      <c r="L130" s="5">
        <f t="shared" si="33"/>
        <v>3.2464327887333312E-4</v>
      </c>
      <c r="M130" s="5">
        <v>0</v>
      </c>
      <c r="N130" s="5">
        <v>0</v>
      </c>
      <c r="O130" s="5">
        <v>0</v>
      </c>
      <c r="P130" s="5">
        <v>0</v>
      </c>
      <c r="Q130" s="5">
        <v>0</v>
      </c>
      <c r="R130" s="9" t="s">
        <v>180</v>
      </c>
      <c r="S130" s="9" t="s">
        <v>155</v>
      </c>
      <c r="T130" s="9" t="s">
        <v>16</v>
      </c>
      <c r="U130" s="9">
        <v>43973</v>
      </c>
    </row>
    <row r="131" spans="1:21" s="7" customFormat="1" x14ac:dyDescent="0.35">
      <c r="A131" s="9">
        <v>87</v>
      </c>
      <c r="B131" s="9" t="s">
        <v>72</v>
      </c>
      <c r="C131" s="9" t="s">
        <v>112</v>
      </c>
      <c r="D131" s="9" t="s">
        <v>323</v>
      </c>
      <c r="E131" s="4">
        <v>1</v>
      </c>
      <c r="F131" s="10">
        <v>0.24199999999999999</v>
      </c>
      <c r="G131" s="5">
        <f t="shared" si="36"/>
        <v>2.8777902376317437E-4</v>
      </c>
      <c r="H131" s="9" t="s">
        <v>269</v>
      </c>
      <c r="I131" s="9" t="s">
        <v>283</v>
      </c>
      <c r="J131" s="9" t="s">
        <v>282</v>
      </c>
      <c r="K131" s="5">
        <f t="shared" si="31"/>
        <v>2.8777902376317437E-4</v>
      </c>
      <c r="L131" s="5">
        <f t="shared" si="33"/>
        <v>2.8777902376317437E-4</v>
      </c>
      <c r="M131" s="5">
        <v>0</v>
      </c>
      <c r="N131" s="5">
        <v>0</v>
      </c>
      <c r="O131" s="5">
        <v>0</v>
      </c>
      <c r="P131" s="5">
        <v>0</v>
      </c>
      <c r="Q131" s="5">
        <v>0</v>
      </c>
      <c r="R131" s="9" t="s">
        <v>180</v>
      </c>
      <c r="S131" s="9" t="s">
        <v>155</v>
      </c>
      <c r="T131" s="9" t="s">
        <v>16</v>
      </c>
      <c r="U131" s="9">
        <v>43973</v>
      </c>
    </row>
    <row r="132" spans="1:21" s="7" customFormat="1" x14ac:dyDescent="0.35">
      <c r="A132" s="9">
        <v>88</v>
      </c>
      <c r="B132" s="9" t="s">
        <v>72</v>
      </c>
      <c r="C132" s="9" t="s">
        <v>112</v>
      </c>
      <c r="D132" s="9" t="s">
        <v>323</v>
      </c>
      <c r="E132" s="4">
        <v>1</v>
      </c>
      <c r="F132" s="10">
        <v>0.27100000000000002</v>
      </c>
      <c r="G132" s="5">
        <f t="shared" si="36"/>
        <v>3.2226493983396803E-4</v>
      </c>
      <c r="H132" s="9" t="s">
        <v>270</v>
      </c>
      <c r="I132" s="9" t="s">
        <v>283</v>
      </c>
      <c r="J132" s="9" t="s">
        <v>282</v>
      </c>
      <c r="K132" s="5">
        <f t="shared" si="31"/>
        <v>3.2226493983396803E-4</v>
      </c>
      <c r="L132" s="5">
        <f t="shared" si="33"/>
        <v>3.2226493983396803E-4</v>
      </c>
      <c r="M132" s="5">
        <v>0</v>
      </c>
      <c r="N132" s="5">
        <v>0</v>
      </c>
      <c r="O132" s="5">
        <v>0</v>
      </c>
      <c r="P132" s="5">
        <v>0</v>
      </c>
      <c r="Q132" s="5">
        <v>0</v>
      </c>
      <c r="R132" s="9" t="s">
        <v>180</v>
      </c>
      <c r="S132" s="9" t="s">
        <v>155</v>
      </c>
      <c r="T132" s="9" t="s">
        <v>16</v>
      </c>
      <c r="U132" s="9">
        <v>43973</v>
      </c>
    </row>
    <row r="133" spans="1:21" s="7" customFormat="1" x14ac:dyDescent="0.35">
      <c r="A133" s="9">
        <v>89</v>
      </c>
      <c r="B133" s="9" t="s">
        <v>72</v>
      </c>
      <c r="C133" s="9" t="s">
        <v>112</v>
      </c>
      <c r="D133" s="9" t="s">
        <v>323</v>
      </c>
      <c r="E133" s="4">
        <v>1</v>
      </c>
      <c r="F133" s="10">
        <v>0.27500000000000002</v>
      </c>
      <c r="G133" s="5">
        <f t="shared" si="36"/>
        <v>3.2702161791269821E-4</v>
      </c>
      <c r="H133" s="9" t="s">
        <v>271</v>
      </c>
      <c r="I133" s="9" t="s">
        <v>283</v>
      </c>
      <c r="J133" s="9" t="s">
        <v>282</v>
      </c>
      <c r="K133" s="5">
        <f t="shared" si="31"/>
        <v>3.2702161791269821E-4</v>
      </c>
      <c r="L133" s="5">
        <f t="shared" si="33"/>
        <v>3.2702161791269821E-4</v>
      </c>
      <c r="M133" s="5">
        <v>0</v>
      </c>
      <c r="N133" s="5">
        <v>0</v>
      </c>
      <c r="O133" s="5">
        <v>0</v>
      </c>
      <c r="P133" s="5">
        <v>0</v>
      </c>
      <c r="Q133" s="5">
        <v>0</v>
      </c>
      <c r="R133" s="9" t="s">
        <v>180</v>
      </c>
      <c r="S133" s="9" t="s">
        <v>155</v>
      </c>
      <c r="T133" s="9" t="s">
        <v>16</v>
      </c>
      <c r="U133" s="9">
        <v>43973</v>
      </c>
    </row>
    <row r="134" spans="1:21" s="7" customFormat="1" x14ac:dyDescent="0.35">
      <c r="A134" s="9">
        <v>90</v>
      </c>
      <c r="B134" s="9" t="s">
        <v>72</v>
      </c>
      <c r="C134" s="9" t="s">
        <v>112</v>
      </c>
      <c r="D134" s="9" t="s">
        <v>323</v>
      </c>
      <c r="E134" s="4">
        <v>1</v>
      </c>
      <c r="F134" s="10">
        <v>0.249</v>
      </c>
      <c r="G134" s="5">
        <f t="shared" si="36"/>
        <v>2.9610321040095218E-4</v>
      </c>
      <c r="H134" s="9" t="s">
        <v>272</v>
      </c>
      <c r="I134" s="9" t="s">
        <v>283</v>
      </c>
      <c r="J134" s="9" t="s">
        <v>282</v>
      </c>
      <c r="K134" s="5">
        <f t="shared" si="31"/>
        <v>2.9610321040095218E-4</v>
      </c>
      <c r="L134" s="5">
        <f t="shared" si="33"/>
        <v>2.9610321040095218E-4</v>
      </c>
      <c r="M134" s="5">
        <v>0</v>
      </c>
      <c r="N134" s="5">
        <v>0</v>
      </c>
      <c r="O134" s="5">
        <v>0</v>
      </c>
      <c r="P134" s="5">
        <v>0</v>
      </c>
      <c r="Q134" s="5">
        <v>0</v>
      </c>
      <c r="R134" s="9" t="s">
        <v>180</v>
      </c>
      <c r="S134" s="9" t="s">
        <v>155</v>
      </c>
      <c r="T134" s="9" t="s">
        <v>16</v>
      </c>
      <c r="U134" s="9">
        <v>43973</v>
      </c>
    </row>
    <row r="135" spans="1:21" s="7" customFormat="1" x14ac:dyDescent="0.35">
      <c r="A135" s="9">
        <v>91</v>
      </c>
      <c r="B135" s="9" t="s">
        <v>72</v>
      </c>
      <c r="C135" s="9" t="s">
        <v>112</v>
      </c>
      <c r="D135" s="9" t="s">
        <v>323</v>
      </c>
      <c r="E135" s="4">
        <v>1</v>
      </c>
      <c r="F135" s="10">
        <v>0.252</v>
      </c>
      <c r="G135" s="5">
        <f t="shared" si="36"/>
        <v>2.9967071895999981E-4</v>
      </c>
      <c r="H135" s="9" t="s">
        <v>273</v>
      </c>
      <c r="I135" s="9" t="s">
        <v>283</v>
      </c>
      <c r="J135" s="9" t="s">
        <v>282</v>
      </c>
      <c r="K135" s="5">
        <f t="shared" si="31"/>
        <v>2.9967071895999981E-4</v>
      </c>
      <c r="L135" s="5">
        <f t="shared" si="33"/>
        <v>2.9967071895999981E-4</v>
      </c>
      <c r="M135" s="5">
        <v>0</v>
      </c>
      <c r="N135" s="5">
        <v>0</v>
      </c>
      <c r="O135" s="5">
        <v>0</v>
      </c>
      <c r="P135" s="5">
        <v>0</v>
      </c>
      <c r="Q135" s="5">
        <v>0</v>
      </c>
      <c r="R135" s="9" t="s">
        <v>180</v>
      </c>
      <c r="S135" s="9" t="s">
        <v>155</v>
      </c>
      <c r="T135" s="9" t="s">
        <v>16</v>
      </c>
      <c r="U135" s="9">
        <v>43973</v>
      </c>
    </row>
    <row r="136" spans="1:21" s="7" customFormat="1" ht="31" x14ac:dyDescent="0.35">
      <c r="A136" s="9">
        <v>92</v>
      </c>
      <c r="B136" s="9" t="s">
        <v>67</v>
      </c>
      <c r="C136" s="9" t="s">
        <v>370</v>
      </c>
      <c r="D136" s="9" t="s">
        <v>323</v>
      </c>
      <c r="E136" s="4">
        <v>1</v>
      </c>
      <c r="F136" s="10">
        <v>2.9929999999999999</v>
      </c>
      <c r="G136" s="5">
        <f t="shared" si="36"/>
        <v>3.5591843724098386E-3</v>
      </c>
      <c r="H136" s="9" t="s">
        <v>274</v>
      </c>
      <c r="I136" s="9" t="s">
        <v>283</v>
      </c>
      <c r="J136" s="9" t="s">
        <v>282</v>
      </c>
      <c r="K136" s="5">
        <f t="shared" si="31"/>
        <v>3.5591843724098386E-3</v>
      </c>
      <c r="L136" s="5">
        <f t="shared" si="33"/>
        <v>3.5591843724098386E-3</v>
      </c>
      <c r="M136" s="5">
        <v>0</v>
      </c>
      <c r="N136" s="5">
        <v>0</v>
      </c>
      <c r="O136" s="5">
        <v>0</v>
      </c>
      <c r="P136" s="5">
        <v>0</v>
      </c>
      <c r="Q136" s="5">
        <v>0</v>
      </c>
      <c r="R136" s="9" t="s">
        <v>177</v>
      </c>
      <c r="S136" s="9" t="s">
        <v>155</v>
      </c>
      <c r="T136" s="9" t="s">
        <v>16</v>
      </c>
      <c r="U136" s="9">
        <v>43973</v>
      </c>
    </row>
    <row r="137" spans="1:21" s="7" customFormat="1" x14ac:dyDescent="0.35">
      <c r="A137" s="9">
        <v>93</v>
      </c>
      <c r="B137" s="9" t="s">
        <v>72</v>
      </c>
      <c r="C137" s="9" t="s">
        <v>112</v>
      </c>
      <c r="D137" s="9" t="s">
        <v>323</v>
      </c>
      <c r="E137" s="4">
        <v>1</v>
      </c>
      <c r="F137" s="10">
        <v>0.39600000000000002</v>
      </c>
      <c r="G137" s="5">
        <f t="shared" si="36"/>
        <v>4.7091112979428542E-4</v>
      </c>
      <c r="H137" s="9" t="s">
        <v>275</v>
      </c>
      <c r="I137" s="9" t="s">
        <v>283</v>
      </c>
      <c r="J137" s="9" t="s">
        <v>282</v>
      </c>
      <c r="K137" s="5">
        <f t="shared" si="31"/>
        <v>4.7091112979428542E-4</v>
      </c>
      <c r="L137" s="5">
        <f t="shared" si="33"/>
        <v>4.7091112979428542E-4</v>
      </c>
      <c r="M137" s="5">
        <v>0</v>
      </c>
      <c r="N137" s="5">
        <v>0</v>
      </c>
      <c r="O137" s="5">
        <v>0</v>
      </c>
      <c r="P137" s="5">
        <v>0</v>
      </c>
      <c r="Q137" s="5">
        <v>0</v>
      </c>
      <c r="R137" s="9" t="s">
        <v>180</v>
      </c>
      <c r="S137" s="9" t="s">
        <v>155</v>
      </c>
      <c r="T137" s="9" t="s">
        <v>16</v>
      </c>
      <c r="U137" s="9">
        <v>43973</v>
      </c>
    </row>
    <row r="138" spans="1:21" s="7" customFormat="1" x14ac:dyDescent="0.35">
      <c r="A138" s="9">
        <v>94</v>
      </c>
      <c r="B138" s="9" t="s">
        <v>72</v>
      </c>
      <c r="C138" s="9" t="s">
        <v>112</v>
      </c>
      <c r="D138" s="9" t="s">
        <v>323</v>
      </c>
      <c r="E138" s="4">
        <v>1</v>
      </c>
      <c r="F138" s="10">
        <v>9.6859999999999999</v>
      </c>
      <c r="G138" s="5">
        <f t="shared" si="36"/>
        <v>1.1518295967645071E-2</v>
      </c>
      <c r="H138" s="9" t="s">
        <v>276</v>
      </c>
      <c r="I138" s="9" t="s">
        <v>283</v>
      </c>
      <c r="J138" s="9" t="s">
        <v>282</v>
      </c>
      <c r="K138" s="5">
        <f t="shared" si="31"/>
        <v>1.1518295967645071E-2</v>
      </c>
      <c r="L138" s="5">
        <f t="shared" si="33"/>
        <v>1.1518295967645071E-2</v>
      </c>
      <c r="M138" s="5">
        <v>0</v>
      </c>
      <c r="N138" s="5">
        <v>0</v>
      </c>
      <c r="O138" s="5">
        <v>0</v>
      </c>
      <c r="P138" s="5">
        <v>0</v>
      </c>
      <c r="Q138" s="5">
        <v>0</v>
      </c>
      <c r="R138" s="9" t="s">
        <v>180</v>
      </c>
      <c r="S138" s="9" t="s">
        <v>155</v>
      </c>
      <c r="T138" s="9" t="s">
        <v>16</v>
      </c>
      <c r="U138" s="9">
        <v>43973</v>
      </c>
    </row>
    <row r="139" spans="1:21" s="7" customFormat="1" x14ac:dyDescent="0.35">
      <c r="A139" s="9">
        <v>95</v>
      </c>
      <c r="B139" s="9" t="s">
        <v>73</v>
      </c>
      <c r="C139" s="9" t="s">
        <v>113</v>
      </c>
      <c r="D139" s="9" t="s">
        <v>323</v>
      </c>
      <c r="E139" s="4">
        <v>1</v>
      </c>
      <c r="F139" s="10">
        <v>6.43</v>
      </c>
      <c r="G139" s="5">
        <f t="shared" si="36"/>
        <v>7.6463600115587241E-3</v>
      </c>
      <c r="H139" s="9" t="s">
        <v>277</v>
      </c>
      <c r="I139" s="9" t="s">
        <v>283</v>
      </c>
      <c r="J139" s="9" t="s">
        <v>282</v>
      </c>
      <c r="K139" s="5">
        <f t="shared" si="31"/>
        <v>7.6463600115587241E-3</v>
      </c>
      <c r="L139" s="5">
        <f t="shared" ref="L139:L141" si="37">G139*0.75</f>
        <v>5.7347700086690431E-3</v>
      </c>
      <c r="M139" s="5">
        <f t="shared" ref="M139:M141" si="38">G139*0.25</f>
        <v>1.911590002889681E-3</v>
      </c>
      <c r="N139" s="5">
        <v>0</v>
      </c>
      <c r="O139" s="5">
        <v>0</v>
      </c>
      <c r="P139" s="5">
        <v>0</v>
      </c>
      <c r="Q139" s="5">
        <v>0</v>
      </c>
      <c r="R139" s="9" t="s">
        <v>181</v>
      </c>
      <c r="S139" s="9" t="s">
        <v>155</v>
      </c>
      <c r="T139" s="9" t="s">
        <v>16</v>
      </c>
      <c r="U139" s="9">
        <v>43973</v>
      </c>
    </row>
    <row r="140" spans="1:21" s="7" customFormat="1" x14ac:dyDescent="0.35">
      <c r="A140" s="9">
        <v>96</v>
      </c>
      <c r="B140" s="9" t="s">
        <v>73</v>
      </c>
      <c r="C140" s="9" t="s">
        <v>113</v>
      </c>
      <c r="D140" s="9" t="s">
        <v>323</v>
      </c>
      <c r="E140" s="4">
        <v>1</v>
      </c>
      <c r="F140" s="10">
        <v>0.77200000000000002</v>
      </c>
      <c r="G140" s="5">
        <f t="shared" si="36"/>
        <v>9.1803886919491996E-4</v>
      </c>
      <c r="H140" s="9" t="s">
        <v>278</v>
      </c>
      <c r="I140" s="9" t="s">
        <v>283</v>
      </c>
      <c r="J140" s="9" t="s">
        <v>282</v>
      </c>
      <c r="K140" s="5">
        <f t="shared" si="31"/>
        <v>9.1803886919491996E-4</v>
      </c>
      <c r="L140" s="5">
        <f t="shared" si="37"/>
        <v>6.8852915189618997E-4</v>
      </c>
      <c r="M140" s="5">
        <f t="shared" si="38"/>
        <v>2.2950971729872999E-4</v>
      </c>
      <c r="N140" s="5">
        <v>0</v>
      </c>
      <c r="O140" s="5">
        <v>0</v>
      </c>
      <c r="P140" s="5">
        <v>0</v>
      </c>
      <c r="Q140" s="5">
        <v>0</v>
      </c>
      <c r="R140" s="9" t="s">
        <v>181</v>
      </c>
      <c r="S140" s="9" t="s">
        <v>155</v>
      </c>
      <c r="T140" s="9" t="s">
        <v>16</v>
      </c>
      <c r="U140" s="9">
        <v>43973</v>
      </c>
    </row>
    <row r="141" spans="1:21" s="7" customFormat="1" ht="31" x14ac:dyDescent="0.35">
      <c r="A141" s="41">
        <v>97</v>
      </c>
      <c r="B141" s="41" t="s">
        <v>53</v>
      </c>
      <c r="C141" s="9" t="s">
        <v>114</v>
      </c>
      <c r="D141" s="41" t="s">
        <v>323</v>
      </c>
      <c r="E141" s="43">
        <v>1</v>
      </c>
      <c r="F141" s="42">
        <v>3.286</v>
      </c>
      <c r="G141" s="29">
        <f t="shared" si="36"/>
        <v>3.9076110416768227E-3</v>
      </c>
      <c r="H141" s="41" t="s">
        <v>279</v>
      </c>
      <c r="I141" s="41" t="s">
        <v>283</v>
      </c>
      <c r="J141" s="41" t="s">
        <v>282</v>
      </c>
      <c r="K141" s="29">
        <f t="shared" si="31"/>
        <v>3.9076110416768227E-3</v>
      </c>
      <c r="L141" s="29">
        <f t="shared" si="37"/>
        <v>2.9307082812576168E-3</v>
      </c>
      <c r="M141" s="29">
        <f t="shared" si="38"/>
        <v>9.7690276041920566E-4</v>
      </c>
      <c r="N141" s="29">
        <v>0</v>
      </c>
      <c r="O141" s="29">
        <v>0</v>
      </c>
      <c r="P141" s="29">
        <v>0</v>
      </c>
      <c r="Q141" s="29">
        <v>0</v>
      </c>
      <c r="R141" s="9" t="s">
        <v>182</v>
      </c>
      <c r="S141" s="9" t="s">
        <v>155</v>
      </c>
      <c r="T141" s="9" t="s">
        <v>16</v>
      </c>
      <c r="U141" s="9">
        <v>43973</v>
      </c>
    </row>
    <row r="142" spans="1:21" s="7" customFormat="1" ht="34" x14ac:dyDescent="0.35">
      <c r="A142" s="41"/>
      <c r="B142" s="41"/>
      <c r="C142" s="9" t="s">
        <v>321</v>
      </c>
      <c r="D142" s="41"/>
      <c r="E142" s="43"/>
      <c r="F142" s="42"/>
      <c r="G142" s="29"/>
      <c r="H142" s="41"/>
      <c r="I142" s="41"/>
      <c r="J142" s="41"/>
      <c r="K142" s="29"/>
      <c r="L142" s="29"/>
      <c r="M142" s="29"/>
      <c r="N142" s="29"/>
      <c r="O142" s="29">
        <v>0</v>
      </c>
      <c r="P142" s="29">
        <v>0</v>
      </c>
      <c r="Q142" s="29">
        <v>0</v>
      </c>
      <c r="R142" s="9" t="s">
        <v>348</v>
      </c>
      <c r="S142" s="9" t="s">
        <v>349</v>
      </c>
      <c r="T142" s="9" t="s">
        <v>16</v>
      </c>
      <c r="U142" s="9">
        <v>43023</v>
      </c>
    </row>
    <row r="143" spans="1:21" s="7" customFormat="1" ht="18.5" x14ac:dyDescent="0.35">
      <c r="A143" s="41"/>
      <c r="B143" s="41"/>
      <c r="C143" s="9" t="s">
        <v>338</v>
      </c>
      <c r="D143" s="41"/>
      <c r="E143" s="43"/>
      <c r="F143" s="42"/>
      <c r="G143" s="29"/>
      <c r="H143" s="41"/>
      <c r="I143" s="41"/>
      <c r="J143" s="41"/>
      <c r="K143" s="29"/>
      <c r="L143" s="29"/>
      <c r="M143" s="29"/>
      <c r="N143" s="29"/>
      <c r="O143" s="29">
        <v>0</v>
      </c>
      <c r="P143" s="29">
        <v>0</v>
      </c>
      <c r="Q143" s="29">
        <v>0</v>
      </c>
      <c r="R143" s="9" t="s">
        <v>161</v>
      </c>
      <c r="S143" s="9" t="s">
        <v>155</v>
      </c>
      <c r="T143" s="9" t="s">
        <v>16</v>
      </c>
      <c r="U143" s="9">
        <v>43973</v>
      </c>
    </row>
    <row r="144" spans="1:21" s="7" customFormat="1" ht="31" x14ac:dyDescent="0.35">
      <c r="A144" s="9">
        <v>98</v>
      </c>
      <c r="B144" s="9" t="s">
        <v>74</v>
      </c>
      <c r="C144" s="9" t="s">
        <v>115</v>
      </c>
      <c r="D144" s="9" t="s">
        <v>323</v>
      </c>
      <c r="E144" s="4">
        <v>1</v>
      </c>
      <c r="F144" s="10">
        <v>1.0760000000000001</v>
      </c>
      <c r="G144" s="5">
        <f>F144/$F$145</f>
        <v>1.2795464031784118E-3</v>
      </c>
      <c r="H144" s="9" t="s">
        <v>280</v>
      </c>
      <c r="I144" s="9" t="s">
        <v>283</v>
      </c>
      <c r="J144" s="9" t="s">
        <v>282</v>
      </c>
      <c r="K144" s="5">
        <f t="shared" si="31"/>
        <v>1.2795464031784118E-3</v>
      </c>
      <c r="L144" s="5">
        <f>G144</f>
        <v>1.2795464031784118E-3</v>
      </c>
      <c r="M144" s="5">
        <v>0</v>
      </c>
      <c r="N144" s="5">
        <v>0</v>
      </c>
      <c r="O144" s="5">
        <v>0</v>
      </c>
      <c r="P144" s="5">
        <v>0</v>
      </c>
      <c r="Q144" s="5">
        <v>0</v>
      </c>
      <c r="R144" s="9" t="s">
        <v>182</v>
      </c>
      <c r="S144" s="9" t="s">
        <v>155</v>
      </c>
      <c r="T144" s="9" t="s">
        <v>16</v>
      </c>
      <c r="U144" s="9">
        <v>43973</v>
      </c>
    </row>
    <row r="145" spans="1:21" s="15" customFormat="1" ht="18" customHeight="1" x14ac:dyDescent="0.35">
      <c r="A145" s="44" t="s">
        <v>21</v>
      </c>
      <c r="B145" s="44"/>
      <c r="C145" s="44"/>
      <c r="D145" s="44" t="s">
        <v>13</v>
      </c>
      <c r="E145" s="44"/>
      <c r="F145" s="13">
        <f>SUM(F4:F144)</f>
        <v>840.92300000000034</v>
      </c>
      <c r="G145" s="6">
        <f>SUM(G4:G144)</f>
        <v>0.99999999999999944</v>
      </c>
      <c r="H145" s="14"/>
      <c r="I145" s="14"/>
      <c r="J145" s="1" t="s">
        <v>26</v>
      </c>
      <c r="K145" s="2">
        <f>SUM(K4:K144)</f>
        <v>0.99768468694517765</v>
      </c>
      <c r="L145" s="2">
        <f>SUM(L4:L144)</f>
        <v>0.6964036648383144</v>
      </c>
      <c r="M145" s="2">
        <f t="shared" ref="M145:Q145" si="39">SUM(M4:M144)</f>
        <v>0.30127626542878466</v>
      </c>
      <c r="N145" s="2">
        <f t="shared" si="39"/>
        <v>4.7566780787301551E-6</v>
      </c>
      <c r="O145" s="2">
        <f t="shared" si="39"/>
        <v>8.3539158757698354E-5</v>
      </c>
      <c r="P145" s="2">
        <f t="shared" si="39"/>
        <v>3.1327184534136885E-4</v>
      </c>
      <c r="Q145" s="2">
        <f t="shared" si="39"/>
        <v>9.3981553602410649E-4</v>
      </c>
      <c r="R145" s="14"/>
      <c r="S145" s="14"/>
      <c r="T145" s="14"/>
      <c r="U145" s="26"/>
    </row>
    <row r="146" spans="1:21" s="15" customFormat="1" ht="18" customHeight="1" x14ac:dyDescent="0.35">
      <c r="A146" s="32" t="s">
        <v>317</v>
      </c>
      <c r="B146" s="33"/>
      <c r="C146" s="34"/>
      <c r="D146" s="46" t="s">
        <v>14</v>
      </c>
      <c r="E146" s="46"/>
      <c r="F146" s="8">
        <f>F145*K145</f>
        <v>838.976</v>
      </c>
      <c r="G146" s="16"/>
      <c r="H146" s="17"/>
      <c r="I146" s="14"/>
      <c r="J146" s="14"/>
      <c r="K146" s="16"/>
      <c r="L146" s="16"/>
      <c r="M146" s="16"/>
      <c r="N146" s="16"/>
      <c r="O146" s="16"/>
      <c r="P146" s="16"/>
      <c r="Q146" s="16"/>
      <c r="R146" s="14"/>
      <c r="S146" s="14"/>
      <c r="T146" s="14"/>
      <c r="U146" s="27"/>
    </row>
    <row r="147" spans="1:21" s="15" customFormat="1" x14ac:dyDescent="0.35">
      <c r="A147" s="35"/>
      <c r="B147" s="36"/>
      <c r="C147" s="37"/>
      <c r="D147" s="14"/>
      <c r="E147" s="17"/>
      <c r="F147" s="14"/>
      <c r="G147" s="16"/>
      <c r="H147" s="17"/>
      <c r="I147" s="14"/>
      <c r="J147" s="14"/>
      <c r="K147" s="45"/>
      <c r="L147" s="45"/>
      <c r="M147" s="16"/>
      <c r="N147" s="3"/>
      <c r="O147" s="3"/>
      <c r="P147" s="3"/>
      <c r="Q147" s="3"/>
      <c r="R147" s="14"/>
      <c r="S147" s="14"/>
      <c r="T147" s="14"/>
      <c r="U147" s="27"/>
    </row>
    <row r="148" spans="1:21" s="15" customFormat="1" x14ac:dyDescent="0.35">
      <c r="A148" s="35"/>
      <c r="B148" s="36"/>
      <c r="C148" s="37"/>
      <c r="D148" s="14"/>
      <c r="E148" s="17"/>
      <c r="F148" s="14"/>
      <c r="G148" s="16"/>
      <c r="H148" s="17"/>
      <c r="I148" s="14"/>
      <c r="J148" s="14"/>
      <c r="K148" s="16"/>
      <c r="L148" s="17"/>
      <c r="M148" s="17"/>
      <c r="N148" s="17"/>
      <c r="O148" s="17"/>
      <c r="P148" s="17"/>
      <c r="Q148" s="17"/>
      <c r="R148" s="14"/>
      <c r="S148" s="14"/>
      <c r="T148" s="14"/>
      <c r="U148" s="27"/>
    </row>
    <row r="149" spans="1:21" x14ac:dyDescent="0.35">
      <c r="A149" s="35"/>
      <c r="B149" s="36"/>
      <c r="C149" s="37"/>
      <c r="D149" s="14"/>
      <c r="E149" s="17"/>
      <c r="F149" s="14"/>
      <c r="G149" s="16"/>
      <c r="H149" s="17"/>
      <c r="I149" s="14"/>
      <c r="J149" s="14"/>
      <c r="K149" s="16"/>
      <c r="L149" s="16"/>
      <c r="M149" s="16"/>
      <c r="N149" s="3"/>
      <c r="O149" s="3"/>
      <c r="P149" s="3"/>
      <c r="Q149" s="3"/>
      <c r="R149" s="14"/>
      <c r="S149" s="14"/>
      <c r="T149" s="14"/>
      <c r="U149" s="27"/>
    </row>
    <row r="150" spans="1:21" ht="23.25" customHeight="1" x14ac:dyDescent="0.35">
      <c r="A150" s="38"/>
      <c r="B150" s="39"/>
      <c r="C150" s="40"/>
      <c r="D150" s="14"/>
      <c r="E150" s="17"/>
      <c r="F150" s="14"/>
      <c r="G150" s="16"/>
      <c r="H150" s="17"/>
      <c r="I150" s="19"/>
      <c r="J150" s="14"/>
      <c r="K150" s="16"/>
      <c r="L150" s="16"/>
      <c r="M150" s="16"/>
      <c r="N150" s="3"/>
      <c r="O150" s="3"/>
      <c r="P150" s="3"/>
      <c r="Q150" s="3"/>
      <c r="R150" s="14"/>
      <c r="S150" s="14"/>
      <c r="T150" s="14"/>
      <c r="U150" s="27"/>
    </row>
    <row r="151" spans="1:21" x14ac:dyDescent="0.35">
      <c r="A151" s="20"/>
      <c r="B151" s="14"/>
      <c r="C151" s="14"/>
      <c r="D151" s="14"/>
      <c r="E151" s="17"/>
      <c r="F151" s="14"/>
      <c r="G151" s="16"/>
      <c r="H151" s="14"/>
      <c r="I151" s="14"/>
      <c r="J151" s="14"/>
      <c r="K151" s="16"/>
      <c r="L151" s="16"/>
      <c r="M151" s="16"/>
      <c r="N151" s="3"/>
      <c r="O151" s="3"/>
      <c r="P151" s="3"/>
      <c r="Q151" s="3"/>
      <c r="R151" s="14"/>
      <c r="S151" s="14"/>
      <c r="T151" s="14"/>
      <c r="U151" s="27"/>
    </row>
    <row r="152" spans="1:21" x14ac:dyDescent="0.35">
      <c r="A152" s="21"/>
      <c r="B152" s="14"/>
      <c r="C152" s="14"/>
      <c r="D152" s="14"/>
      <c r="E152" s="17"/>
      <c r="F152" s="14"/>
      <c r="G152" s="16"/>
      <c r="H152" s="14"/>
      <c r="I152" s="14"/>
      <c r="J152" s="14"/>
      <c r="K152" s="16"/>
      <c r="L152" s="16"/>
      <c r="M152" s="16"/>
      <c r="N152" s="16"/>
      <c r="O152" s="16"/>
      <c r="P152" s="16"/>
      <c r="Q152" s="16"/>
      <c r="R152" s="14"/>
      <c r="S152" s="14"/>
      <c r="T152" s="14"/>
      <c r="U152" s="28"/>
    </row>
    <row r="153" spans="1:21" ht="20" customHeight="1" x14ac:dyDescent="0.35">
      <c r="A153" s="30" t="s">
        <v>27</v>
      </c>
      <c r="B153" s="30"/>
      <c r="C153" s="30"/>
      <c r="D153" s="30"/>
      <c r="E153" s="30"/>
      <c r="F153" s="30"/>
      <c r="G153" s="30"/>
      <c r="H153" s="30"/>
      <c r="I153" s="30"/>
      <c r="J153" s="30"/>
      <c r="K153" s="30"/>
      <c r="L153" s="30"/>
      <c r="M153" s="30"/>
      <c r="N153" s="30"/>
      <c r="O153" s="30"/>
      <c r="P153" s="30"/>
      <c r="Q153" s="30"/>
      <c r="R153" s="30"/>
      <c r="S153" s="30"/>
      <c r="T153" s="30"/>
      <c r="U153" s="30"/>
    </row>
    <row r="157" spans="1:21" x14ac:dyDescent="0.35">
      <c r="G157" s="23"/>
    </row>
  </sheetData>
  <autoFilter ref="A3:U150" xr:uid="{5DF8C041-2FFC-428B-BDD9-72E255273BEF}"/>
  <mergeCells count="184">
    <mergeCell ref="K124:K125"/>
    <mergeCell ref="M122:M123"/>
    <mergeCell ref="M124:M125"/>
    <mergeCell ref="K56:K58"/>
    <mergeCell ref="E141:E143"/>
    <mergeCell ref="D141:D143"/>
    <mergeCell ref="B141:B143"/>
    <mergeCell ref="A141:A143"/>
    <mergeCell ref="N141:N143"/>
    <mergeCell ref="M141:M143"/>
    <mergeCell ref="L141:L143"/>
    <mergeCell ref="K141:K143"/>
    <mergeCell ref="J141:J143"/>
    <mergeCell ref="I141:I143"/>
    <mergeCell ref="H141:H143"/>
    <mergeCell ref="G141:G143"/>
    <mergeCell ref="F141:F143"/>
    <mergeCell ref="L122:L123"/>
    <mergeCell ref="J122:J123"/>
    <mergeCell ref="I122:I123"/>
    <mergeCell ref="H122:H123"/>
    <mergeCell ref="A56:A58"/>
    <mergeCell ref="J74:J76"/>
    <mergeCell ref="I74:I76"/>
    <mergeCell ref="H74:H76"/>
    <mergeCell ref="A80:A82"/>
    <mergeCell ref="A77:A79"/>
    <mergeCell ref="A74:A76"/>
    <mergeCell ref="A122:A123"/>
    <mergeCell ref="G122:G123"/>
    <mergeCell ref="F122:F123"/>
    <mergeCell ref="E122:E123"/>
    <mergeCell ref="D122:D123"/>
    <mergeCell ref="B122:B123"/>
    <mergeCell ref="B74:B76"/>
    <mergeCell ref="E80:E82"/>
    <mergeCell ref="E77:E79"/>
    <mergeCell ref="D80:D82"/>
    <mergeCell ref="D77:D79"/>
    <mergeCell ref="G74:G76"/>
    <mergeCell ref="F74:F76"/>
    <mergeCell ref="E74:E76"/>
    <mergeCell ref="D74:D76"/>
    <mergeCell ref="B80:B82"/>
    <mergeCell ref="B77:B79"/>
    <mergeCell ref="K122:K123"/>
    <mergeCell ref="N124:N125"/>
    <mergeCell ref="L124:L125"/>
    <mergeCell ref="J124:J125"/>
    <mergeCell ref="I124:I125"/>
    <mergeCell ref="H124:H125"/>
    <mergeCell ref="A71:A73"/>
    <mergeCell ref="N80:N82"/>
    <mergeCell ref="M80:M82"/>
    <mergeCell ref="L80:L82"/>
    <mergeCell ref="K80:K82"/>
    <mergeCell ref="N77:N79"/>
    <mergeCell ref="M77:M79"/>
    <mergeCell ref="L77:L79"/>
    <mergeCell ref="K77:K79"/>
    <mergeCell ref="J80:J82"/>
    <mergeCell ref="J77:J79"/>
    <mergeCell ref="I80:I82"/>
    <mergeCell ref="I77:I79"/>
    <mergeCell ref="H80:H82"/>
    <mergeCell ref="H77:H79"/>
    <mergeCell ref="N74:N76"/>
    <mergeCell ref="M74:M76"/>
    <mergeCell ref="L74:L76"/>
    <mergeCell ref="A29:A31"/>
    <mergeCell ref="B25:B27"/>
    <mergeCell ref="A25:A27"/>
    <mergeCell ref="K29:K31"/>
    <mergeCell ref="N71:N73"/>
    <mergeCell ref="M71:M73"/>
    <mergeCell ref="L71:L73"/>
    <mergeCell ref="K71:K73"/>
    <mergeCell ref="J71:J73"/>
    <mergeCell ref="I71:I73"/>
    <mergeCell ref="H71:H73"/>
    <mergeCell ref="G71:G73"/>
    <mergeCell ref="M56:M58"/>
    <mergeCell ref="L56:L58"/>
    <mergeCell ref="J56:J58"/>
    <mergeCell ref="H25:H27"/>
    <mergeCell ref="G25:G27"/>
    <mergeCell ref="F25:F27"/>
    <mergeCell ref="E25:E27"/>
    <mergeCell ref="D25:D27"/>
    <mergeCell ref="B29:B31"/>
    <mergeCell ref="F71:F73"/>
    <mergeCell ref="E71:E73"/>
    <mergeCell ref="D71:D73"/>
    <mergeCell ref="G29:G31"/>
    <mergeCell ref="F29:F31"/>
    <mergeCell ref="E29:E31"/>
    <mergeCell ref="D29:D31"/>
    <mergeCell ref="N25:N27"/>
    <mergeCell ref="M25:M27"/>
    <mergeCell ref="L25:L27"/>
    <mergeCell ref="K25:K27"/>
    <mergeCell ref="J25:J27"/>
    <mergeCell ref="I25:I27"/>
    <mergeCell ref="N56:N58"/>
    <mergeCell ref="A145:C145"/>
    <mergeCell ref="K147:L147"/>
    <mergeCell ref="D145:E145"/>
    <mergeCell ref="D146:E146"/>
    <mergeCell ref="I56:I58"/>
    <mergeCell ref="H56:H58"/>
    <mergeCell ref="G56:G58"/>
    <mergeCell ref="F56:F58"/>
    <mergeCell ref="E56:E58"/>
    <mergeCell ref="D56:D58"/>
    <mergeCell ref="B56:B58"/>
    <mergeCell ref="A124:A125"/>
    <mergeCell ref="K74:K76"/>
    <mergeCell ref="G124:G125"/>
    <mergeCell ref="F124:F125"/>
    <mergeCell ref="E124:E125"/>
    <mergeCell ref="D124:D125"/>
    <mergeCell ref="B124:B125"/>
    <mergeCell ref="B71:B73"/>
    <mergeCell ref="G80:G82"/>
    <mergeCell ref="G77:G79"/>
    <mergeCell ref="F80:F82"/>
    <mergeCell ref="F77:F79"/>
    <mergeCell ref="A1:U1"/>
    <mergeCell ref="A2:U2"/>
    <mergeCell ref="A153:U153"/>
    <mergeCell ref="A146:C150"/>
    <mergeCell ref="N16:N18"/>
    <mergeCell ref="M16:M18"/>
    <mergeCell ref="L16:L18"/>
    <mergeCell ref="K16:K18"/>
    <mergeCell ref="J16:J18"/>
    <mergeCell ref="I16:I18"/>
    <mergeCell ref="H16:H18"/>
    <mergeCell ref="G16:G18"/>
    <mergeCell ref="F16:F18"/>
    <mergeCell ref="E16:E18"/>
    <mergeCell ref="D16:D18"/>
    <mergeCell ref="A16:A18"/>
    <mergeCell ref="B16:B18"/>
    <mergeCell ref="N29:N31"/>
    <mergeCell ref="M29:M31"/>
    <mergeCell ref="L29:L31"/>
    <mergeCell ref="J29:J31"/>
    <mergeCell ref="I29:I31"/>
    <mergeCell ref="H29:H31"/>
    <mergeCell ref="N122:N123"/>
    <mergeCell ref="O124:O125"/>
    <mergeCell ref="O141:O143"/>
    <mergeCell ref="O16:O18"/>
    <mergeCell ref="O25:O27"/>
    <mergeCell ref="O29:O31"/>
    <mergeCell ref="O56:O58"/>
    <mergeCell ref="O71:O73"/>
    <mergeCell ref="O74:O76"/>
    <mergeCell ref="O77:O79"/>
    <mergeCell ref="O80:O82"/>
    <mergeCell ref="O122:O123"/>
    <mergeCell ref="P16:P18"/>
    <mergeCell ref="Q16:Q18"/>
    <mergeCell ref="P25:P27"/>
    <mergeCell ref="Q25:Q27"/>
    <mergeCell ref="P29:P31"/>
    <mergeCell ref="Q29:Q31"/>
    <mergeCell ref="P56:P58"/>
    <mergeCell ref="Q56:Q58"/>
    <mergeCell ref="P71:P73"/>
    <mergeCell ref="Q71:Q73"/>
    <mergeCell ref="P141:P143"/>
    <mergeCell ref="Q141:Q143"/>
    <mergeCell ref="P74:P76"/>
    <mergeCell ref="Q74:Q76"/>
    <mergeCell ref="P77:P79"/>
    <mergeCell ref="Q77:Q79"/>
    <mergeCell ref="P80:P82"/>
    <mergeCell ref="Q80:Q82"/>
    <mergeCell ref="P122:P123"/>
    <mergeCell ref="Q122:Q123"/>
    <mergeCell ref="P124:P125"/>
    <mergeCell ref="Q124:Q125"/>
  </mergeCells>
  <pageMargins left="0.4" right="0.1" top="0.35" bottom="0.5" header="0" footer="0.3"/>
  <pageSetup paperSize="5" scale="44" fitToHeight="0" orientation="landscape" r:id="rId1"/>
  <headerFooter>
    <oddFoote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152D3F120BCD942AEB40FB287BDF111" ma:contentTypeVersion="6" ma:contentTypeDescription="Create a new document." ma:contentTypeScope="" ma:versionID="a0891a7758de4037c37f5fc5c89a8957">
  <xsd:schema xmlns:xsd="http://www.w3.org/2001/XMLSchema" xmlns:xs="http://www.w3.org/2001/XMLSchema" xmlns:p="http://schemas.microsoft.com/office/2006/metadata/properties" xmlns:ns2="3790ba3f-9e72-478e-b236-57daadaf436c" targetNamespace="http://schemas.microsoft.com/office/2006/metadata/properties" ma:root="true" ma:fieldsID="1809c19c115fc2abed268897cb25fc70" ns2:_="">
    <xsd:import namespace="3790ba3f-9e72-478e-b236-57daadaf436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90ba3f-9e72-478e-b236-57daadaf43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A0F5F8A-B7C9-4652-B917-A5F4A13A27C6}">
  <ds:schemaRefs>
    <ds:schemaRef ds:uri="http://schemas.microsoft.com/sharepoint/v3/contenttype/forms"/>
  </ds:schemaRefs>
</ds:datastoreItem>
</file>

<file path=customXml/itemProps2.xml><?xml version="1.0" encoding="utf-8"?>
<ds:datastoreItem xmlns:ds="http://schemas.openxmlformats.org/officeDocument/2006/customXml" ds:itemID="{9DB2084E-129A-4F4F-B45F-25D3EC0884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90ba3f-9e72-478e-b236-57daadaf43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2FC5D9C-7CCF-4AA6-B64C-8195FB48FEC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Exhibit A</vt:lpstr>
      <vt:lpstr>'Exhibit 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Seth Brown</dc:creator>
  <cp:lastModifiedBy>Valentine, Casey N.</cp:lastModifiedBy>
  <cp:lastPrinted>2025-09-22T22:04:10Z</cp:lastPrinted>
  <dcterms:created xsi:type="dcterms:W3CDTF">2023-05-22T19:25:34Z</dcterms:created>
  <dcterms:modified xsi:type="dcterms:W3CDTF">2025-09-22T22:04:49Z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0x0101005152D3F120BCD942AEB40FB287BDF111</vt:lpwstr>
  </property>
</Properties>
</file>